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E:\DATOS\INFORMACION\CARPETA CONTROL INTERNO\CONTROL INTERNO 2025\Mapa de riesgos 2025\Seguimiento mapa de riesgos por períodos\Primer cuatrimestre\"/>
    </mc:Choice>
  </mc:AlternateContent>
  <xr:revisionPtr revIDLastSave="0" documentId="13_ncr:1_{A22789EC-E0D0-45CA-9D6A-916E52F2B26F}" xr6:coauthVersionLast="36" xr6:coauthVersionMax="36" xr10:uidLastSave="{00000000-0000-0000-0000-000000000000}"/>
  <bookViews>
    <workbookView xWindow="-120" yWindow="-120" windowWidth="20730" windowHeight="11160" tabRatio="721" xr2:uid="{00000000-000D-0000-FFFF-FFFF00000000}"/>
  </bookViews>
  <sheets>
    <sheet name="Formato" sheetId="1" r:id="rId1"/>
    <sheet name="Hoja1" sheetId="11" state="hidden" r:id="rId2"/>
  </sheets>
  <definedNames>
    <definedName name="_xlnm._FilterDatabase" localSheetId="0" hidden="1">Formato!$X$6:$AG$23</definedName>
    <definedName name="Afectación_Económica_o_presupuestal" comment="Criterio afectació economica">#REF!</definedName>
    <definedName name="_xlnm.Print_Area" localSheetId="0">Formato!$A$1:$AG$25</definedName>
    <definedName name="_xlnm.Criteria" comment="Criterios de impacto">#REF!</definedName>
    <definedName name="Pérdida_Reputacional" comment="Criterrio perdida de reputación">#REF!</definedName>
    <definedName name="Seleccion">Formato!$J$8</definedName>
    <definedName name="_xlnm.Print_Titles" localSheetId="0">Formato!$6:$7</definedName>
  </definedNames>
  <calcPr calcId="179021"/>
</workbook>
</file>

<file path=xl/calcChain.xml><?xml version="1.0" encoding="utf-8"?>
<calcChain xmlns="http://schemas.openxmlformats.org/spreadsheetml/2006/main">
  <c r="AB15" i="1" l="1"/>
  <c r="AA15" i="1" s="1"/>
  <c r="Z12" i="1"/>
  <c r="Y12" i="1"/>
  <c r="T12" i="1"/>
  <c r="Q12" i="1"/>
  <c r="Z11" i="1"/>
  <c r="Y11" i="1"/>
  <c r="Q11" i="1"/>
  <c r="Z16" i="1"/>
  <c r="Y16" i="1"/>
  <c r="T16" i="1"/>
  <c r="Q16" i="1"/>
  <c r="AA14" i="1"/>
  <c r="T14" i="1"/>
  <c r="T13" i="1"/>
  <c r="Q13" i="1"/>
  <c r="L13" i="1"/>
  <c r="L20" i="1"/>
  <c r="Q10" i="1"/>
  <c r="Z10" i="1"/>
  <c r="Y10" i="1"/>
  <c r="AA9" i="1"/>
  <c r="AB16" i="1" l="1"/>
  <c r="T8" i="1"/>
  <c r="T9" i="1"/>
  <c r="Q8" i="1"/>
  <c r="Q9" i="1"/>
  <c r="M20" i="1" l="1"/>
  <c r="L17" i="1"/>
  <c r="M17" i="1" s="1"/>
  <c r="M13" i="1"/>
  <c r="AB13" i="1" s="1"/>
  <c r="AA13" i="1" s="1"/>
  <c r="T22" i="1"/>
  <c r="Q22" i="1"/>
  <c r="T21" i="1"/>
  <c r="Q21" i="1"/>
  <c r="T20" i="1"/>
  <c r="Q20" i="1"/>
  <c r="H20" i="1"/>
  <c r="I20" i="1" s="1"/>
  <c r="T19" i="1"/>
  <c r="Q19" i="1"/>
  <c r="T18" i="1"/>
  <c r="Q18" i="1"/>
  <c r="T17" i="1"/>
  <c r="Q17" i="1"/>
  <c r="H17" i="1"/>
  <c r="I17" i="1" s="1"/>
  <c r="H13" i="1"/>
  <c r="I13" i="1" s="1"/>
  <c r="X13" i="1" s="1"/>
  <c r="Z13" i="1" s="1"/>
  <c r="L8" i="1"/>
  <c r="X14" i="1" l="1"/>
  <c r="Y13" i="1"/>
  <c r="AC13" i="1" s="1"/>
  <c r="N20" i="1"/>
  <c r="N17" i="1"/>
  <c r="N13" i="1"/>
  <c r="X20" i="1"/>
  <c r="AB20" i="1"/>
  <c r="AA20" i="1" s="1"/>
  <c r="X17" i="1"/>
  <c r="AB17" i="1"/>
  <c r="AA17" i="1" s="1"/>
  <c r="AB21" i="1" l="1"/>
  <c r="AB18" i="1"/>
  <c r="X15" i="1"/>
  <c r="Y15" i="1" s="1"/>
  <c r="AC15" i="1" s="1"/>
  <c r="Z14" i="1"/>
  <c r="Y14" i="1"/>
  <c r="AC14" i="1" s="1"/>
  <c r="Y20" i="1"/>
  <c r="AC20" i="1" s="1"/>
  <c r="Z20" i="1"/>
  <c r="X21" i="1" s="1"/>
  <c r="Y21" i="1" s="1"/>
  <c r="Y17" i="1"/>
  <c r="AC17" i="1" s="1"/>
  <c r="Z17" i="1"/>
  <c r="X18" i="1" s="1"/>
  <c r="Z18" i="1" s="1"/>
  <c r="X19" i="1" s="1"/>
  <c r="Y19" i="1" s="1"/>
  <c r="Y18" i="1" l="1"/>
  <c r="Z21" i="1"/>
  <c r="X22" i="1" s="1"/>
  <c r="AA21" i="1"/>
  <c r="AC21" i="1" s="1"/>
  <c r="AB22" i="1"/>
  <c r="AA22" i="1" s="1"/>
  <c r="Z19" i="1"/>
  <c r="AA18" i="1"/>
  <c r="AC18" i="1" s="1"/>
  <c r="AB19" i="1"/>
  <c r="AA19" i="1" s="1"/>
  <c r="AC19" i="1" s="1"/>
  <c r="M8" i="1"/>
  <c r="Y22" i="1" l="1"/>
  <c r="AC22" i="1" s="1"/>
  <c r="Z22" i="1"/>
  <c r="AA16" i="1"/>
  <c r="AC16" i="1" s="1"/>
  <c r="AB10" i="1"/>
  <c r="AB11" i="1" s="1"/>
  <c r="AB8" i="1"/>
  <c r="H8" i="1"/>
  <c r="N8" i="1" s="1"/>
  <c r="AA11" i="1" l="1"/>
  <c r="AC11" i="1" s="1"/>
  <c r="AB12" i="1"/>
  <c r="AA12" i="1" s="1"/>
  <c r="AC12" i="1" s="1"/>
  <c r="AA10" i="1"/>
  <c r="AC10" i="1" s="1"/>
  <c r="I8" i="1"/>
  <c r="X8" i="1" s="1"/>
  <c r="Z8" i="1" s="1"/>
  <c r="AA8" i="1" l="1"/>
  <c r="Y8" i="1"/>
  <c r="AC8" i="1" l="1"/>
  <c r="X9" i="1" l="1"/>
  <c r="Z9" i="1" s="1"/>
  <c r="Y9" i="1" l="1"/>
  <c r="AC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RAMIRO RODRIGUEZ</author>
  </authors>
  <commentList>
    <comment ref="AE6" authorId="0" shapeId="0" xr:uid="{00000000-0006-0000-0000-000001000000}">
      <text>
        <r>
          <rPr>
            <sz val="9"/>
            <color indexed="81"/>
            <rFont val="Tahoma"/>
            <family val="2"/>
          </rPr>
          <t xml:space="preserve">Si escoge REDUCIR se debe establecer plan de acción 
</t>
        </r>
      </text>
    </comment>
  </commentList>
</comments>
</file>

<file path=xl/sharedStrings.xml><?xml version="1.0" encoding="utf-8"?>
<sst xmlns="http://schemas.openxmlformats.org/spreadsheetml/2006/main" count="847" uniqueCount="145">
  <si>
    <t xml:space="preserve">Referencia </t>
  </si>
  <si>
    <t>Descripción del Riesgo</t>
  </si>
  <si>
    <t>Impacto</t>
  </si>
  <si>
    <t>Causa Inmediata</t>
  </si>
  <si>
    <t>Probabilidad</t>
  </si>
  <si>
    <t>%</t>
  </si>
  <si>
    <t xml:space="preserve">Frecuencia </t>
  </si>
  <si>
    <t>Atributos</t>
  </si>
  <si>
    <t>Manual</t>
  </si>
  <si>
    <t>Automático</t>
  </si>
  <si>
    <t>No. Control</t>
  </si>
  <si>
    <t>Afectación</t>
  </si>
  <si>
    <t>Tipo</t>
  </si>
  <si>
    <t>Preventivo</t>
  </si>
  <si>
    <t>Detectivo</t>
  </si>
  <si>
    <t>Correctivo</t>
  </si>
  <si>
    <t>Implementación</t>
  </si>
  <si>
    <t>Documentación</t>
  </si>
  <si>
    <t>Documentado</t>
  </si>
  <si>
    <t>Sin Documentar</t>
  </si>
  <si>
    <t>Frecuencia</t>
  </si>
  <si>
    <t>Continua</t>
  </si>
  <si>
    <t>Aleatoria</t>
  </si>
  <si>
    <t>Evidencia</t>
  </si>
  <si>
    <t>Registro Sustancial</t>
  </si>
  <si>
    <t>Registro Material</t>
  </si>
  <si>
    <t>Sin registro</t>
  </si>
  <si>
    <t>Calificación</t>
  </si>
  <si>
    <t>Tratamiento</t>
  </si>
  <si>
    <t>Reducir</t>
  </si>
  <si>
    <t>Aceptar</t>
  </si>
  <si>
    <t>Evitar</t>
  </si>
  <si>
    <t>Probabilidad Inherente</t>
  </si>
  <si>
    <t>Plan de Acción</t>
  </si>
  <si>
    <t>Responsable</t>
  </si>
  <si>
    <t>Fecha Implementación</t>
  </si>
  <si>
    <t>Finalizado</t>
  </si>
  <si>
    <t>En curso</t>
  </si>
  <si>
    <t>Causa Raíz</t>
  </si>
  <si>
    <t>Proceso:</t>
  </si>
  <si>
    <t>Alcance:</t>
  </si>
  <si>
    <t>Impacto 
Inherente</t>
  </si>
  <si>
    <t>Fuente: Adaptado de Curso Riesgo Operativo Universidad del Rosario por Dirección de Gestión y Desempeño Institucional de Función Pública,  2020.</t>
  </si>
  <si>
    <t>Probabilidad Residual (2 controles)</t>
  </si>
  <si>
    <t>Probabilidad Residual Final</t>
  </si>
  <si>
    <t>Impacto Residual Final</t>
  </si>
  <si>
    <t>Zona de Riesgo Inherente</t>
  </si>
  <si>
    <t>Zona de Riesgo Final</t>
  </si>
  <si>
    <t>Clasificación del Riesgo</t>
  </si>
  <si>
    <t>Criterios de impacto</t>
  </si>
  <si>
    <t>Observación de criterio</t>
  </si>
  <si>
    <t xml:space="preserve">Entre 10 y 50 SMLMV </t>
  </si>
  <si>
    <t xml:space="preserve">Entre 50 y 100 SMLMV </t>
  </si>
  <si>
    <t xml:space="preserve">Entre 100 y 500 SMLMV </t>
  </si>
  <si>
    <t>Con Registro</t>
  </si>
  <si>
    <t>Afectación_Económica_y_presupuestal</t>
  </si>
  <si>
    <t>Objetivo:</t>
  </si>
  <si>
    <t>1.1</t>
  </si>
  <si>
    <t>1.2</t>
  </si>
  <si>
    <t>1.3</t>
  </si>
  <si>
    <t>Fecha actualización:</t>
  </si>
  <si>
    <t>Actualizado por:</t>
  </si>
  <si>
    <t>Descripción del Control</t>
  </si>
  <si>
    <t>Administrar eficientemente los recursos financieros del Sanatorio de Contratación Empresa Social del Estado.</t>
  </si>
  <si>
    <t>Aplica a las actividades de gestión y manejo de ingresos y egresos, bienes muebles, inmuebles e intangibles; así como la presentación de informes financieros y presupuestales.</t>
  </si>
  <si>
    <t>Financiero</t>
  </si>
  <si>
    <t>Afectación económica</t>
  </si>
  <si>
    <t>Jefe de Talento Humano</t>
  </si>
  <si>
    <t>Glosa de cuentas facturadas.</t>
  </si>
  <si>
    <t>Errores en los procesos de atención básica en salud y facturación.</t>
  </si>
  <si>
    <t>1.4</t>
  </si>
  <si>
    <t>El jefe de cuentas y cartera presenta como tema permanente en Comité de Cartera, el análisis de glosas presentadas.</t>
  </si>
  <si>
    <t>Los jefes de cuentas y cartera y facturación implementan listas de chequeo para verificar soportes de las cuentas médicas.</t>
  </si>
  <si>
    <t>Diseñar e implementar listas de chequeo para las cuentas médicas.</t>
  </si>
  <si>
    <t>Jefes de cuentas y cartera y facturación</t>
  </si>
  <si>
    <t>El jefe de talento humano garantiza personal en el área por  lo menos por 6 meses.</t>
  </si>
  <si>
    <t>El encargado de cuentas y cartera garantiza implementación y aplicación del reglamento de cartera.</t>
  </si>
  <si>
    <t>Posibilidad de incurrir en perdida económica debido a la presentación de glosas como resultado de errores en los procesos de atención básica en salud y facturación</t>
  </si>
  <si>
    <t xml:space="preserve">Ejecución y administración de procesos.
Usuarios,  Productos y Prácticas </t>
  </si>
  <si>
    <t>Permanente</t>
  </si>
  <si>
    <t>1.5</t>
  </si>
  <si>
    <t xml:space="preserve">Incluir en plan de capacitaciones temas relacionados con facturación para el mejor desempeño del proceso: glosas, normatividad y software. </t>
  </si>
  <si>
    <t>Inexperiencia o descuido del equipo de trabajo o.</t>
  </si>
  <si>
    <t>Pérdida de activos.</t>
  </si>
  <si>
    <t>Posibilidad de incurrir en perdida económica debido a la pérdida de activos como resultado de debilidades en gestión y actualización de inventarios.</t>
  </si>
  <si>
    <t>Debilidades en la gestión y actualización de inventarios.</t>
  </si>
  <si>
    <t>Ejecución y administración de procesos.</t>
  </si>
  <si>
    <t>Revisar y actualizar manual de administración de bienes.</t>
  </si>
  <si>
    <t>Jefe de almacén</t>
  </si>
  <si>
    <t xml:space="preserve">Jefe de cartera </t>
  </si>
  <si>
    <t>Asesor de calidad</t>
  </si>
  <si>
    <t>El jefe de almacén no da ingreso de elementos hasta tanto cuente con la factura del proveedor.</t>
  </si>
  <si>
    <t>El personal de almacén coteja que las cantidades recibidas concuerden con las indicadas en la factura del proveedor.</t>
  </si>
  <si>
    <t>Incumplimiento legal en la presentación de informes contables y financieros.</t>
  </si>
  <si>
    <t>Carga laboral del personal y constantes cambios en la normatividad aplicable.</t>
  </si>
  <si>
    <t>Posibilidad de incurrir en perdida económica debido a la carga laboral del personal y constantes cambios en la normatividad aplicable.</t>
  </si>
  <si>
    <t xml:space="preserve">Ejecución y administración 
de procesos </t>
  </si>
  <si>
    <t>El encargado del proceso conoce la matriz de información de su proceso y realiza gestiones para su cumplimiento.</t>
  </si>
  <si>
    <t>Presentación extemporánea o errónea de la facturación.</t>
  </si>
  <si>
    <t>Posibilidad de incurrir en perdida económica debido a la presentación extemporánea o errónea de la facturación como resultado de la inexperiencia o descuido del equipo de trabajo.</t>
  </si>
  <si>
    <t>Talento humano incluye en el plan de capacitaciones, educación permanente y actualización en temas de facturación.</t>
  </si>
  <si>
    <t>El comité de cartera se reúne cada 2 meses para realizar seguimiento al estado y comportamiento de la cartera de la institución.</t>
  </si>
  <si>
    <t>El jefe de cartera gestiona, evalúa y controla planes de acción producto de los análisis situación de la cartera.</t>
  </si>
  <si>
    <t>Talento Humano asigna al personal idóneo y el tiempo suficiente para realizar auditorias a las cuentas.</t>
  </si>
  <si>
    <t>El jefe de cartera gestiona, evalúa y controla planes de acción producto de los análisis de las glosas presentadas.</t>
  </si>
  <si>
    <t>El jefe de almacén da cumplimiento al manual de administración de bienes.</t>
  </si>
  <si>
    <t>El jefe de control interno realiza seguimiento periódico al cumplimiento de la matriz de información.</t>
  </si>
  <si>
    <t>Realizar acciones correctivas, preventivas o de mejora cuando sean detectadas.</t>
  </si>
  <si>
    <t>Mantener actualizadas matriz de información del proceso.</t>
  </si>
  <si>
    <t>Los jefes de dependencia mantienen actualizado el normograma del proceso, actualizando matriz de información cuando se detecte la obligatoriedad de presentar un nuevo informe.</t>
  </si>
  <si>
    <t>2.1</t>
  </si>
  <si>
    <t>2.2</t>
  </si>
  <si>
    <t>2.3</t>
  </si>
  <si>
    <t>2.4</t>
  </si>
  <si>
    <t>3.1</t>
  </si>
  <si>
    <t>3.2</t>
  </si>
  <si>
    <t>3.3</t>
  </si>
  <si>
    <t>4.1</t>
  </si>
  <si>
    <t>4.2</t>
  </si>
  <si>
    <t>4.3</t>
  </si>
  <si>
    <t>Encargado de Cartera</t>
  </si>
  <si>
    <t>Jefe del proceso Financiero</t>
  </si>
  <si>
    <t>Con la factura del proveedor se da ingreso de los elementos al Almacén</t>
  </si>
  <si>
    <t>Las cantidades recibidas se cotejan con la factura del proveedor, esto se aplica en todos los casos</t>
  </si>
  <si>
    <t>Actualizar Normograma y matriz de información (informes) de la Entidad</t>
  </si>
  <si>
    <t>Se cuenta con lista de chequeo de los soportes de las cuentas médicas de acuerdo a Resolución 3047 de 2008</t>
  </si>
  <si>
    <t>La funcionaria encargada del Almacén da cumplimiento al manual de administración de bienes</t>
  </si>
  <si>
    <t>Gestionar a partir del comité de cartera la asignación de personal idóneo y suficiente para la realización de auditoria de cuentas médicas.</t>
  </si>
  <si>
    <t>Fecha seguimiento of. Control Interno</t>
  </si>
  <si>
    <r>
      <rPr>
        <b/>
        <sz val="12"/>
        <color theme="9" tint="-0.249977111117893"/>
        <rFont val="Helvetica LT Std"/>
        <family val="2"/>
      </rPr>
      <t xml:space="preserve">*Nota: </t>
    </r>
    <r>
      <rPr>
        <sz val="12"/>
        <color theme="1"/>
        <rFont val="Helvetica LT Std"/>
        <family val="2"/>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</si>
  <si>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La radicación de cartera se realiza conforme a los procedimientos del área y de acuerdo a los tiempos solicitados por las EAPB ó entidades responsables de pago. El reglamento de cartera no especifica la forma de radicación de facturas, este documento está pendiente por actualizarse</t>
  </si>
  <si>
    <t>Realizar listado de errores más frecuentes que generan glosas para priorizar acciones.</t>
  </si>
  <si>
    <t>Implementar herramienta que permita realizar seguimiento permanente a los planes de acción formulados como producto del análisis de las glosas recibidas.</t>
  </si>
  <si>
    <t>A la fecha se requiere actualizar la matriz de información de la entidad</t>
  </si>
  <si>
    <t>A la fecha se requiere actualizar el normograma y la matriz de información por áreas.</t>
  </si>
  <si>
    <t>El área financiera: contabilidad, facturación y cartera tienen funcionarios que pertenecen a la planta de personal de la Institución. En el primer cuatrimestre hubo rotación de personal en el área de facturación, lo que ha generado un poco de traumatismos</t>
  </si>
  <si>
    <t>En el primer cuatrimestre se implementó la revisión de soportes de cada factura, labor que viene desempeñando un  funcionario del área de cartera.</t>
  </si>
  <si>
    <t xml:space="preserve">En el primer cuatrimestre se contó con un Profesional Odontologo (Auditor y Contratista) quien estuvo al frente de la auditoria de cuentas generadas en hospitalización.  </t>
  </si>
  <si>
    <t>En el primer cuatrimestre no se implementaron planes de mejora como producto de análisis de glosas</t>
  </si>
  <si>
    <t xml:space="preserve">En el primer cuatrimestre el personal de facturación recibió capacitación de COOSALUD en las diversas plataformas que manejan para subir información de facturación </t>
  </si>
  <si>
    <t>Seguimiento  1 Cuatrim 2025</t>
  </si>
  <si>
    <t>El Comité de cartera interviene en la reunión programada y realizada el 6 de marzo 2025 del Comité de Sostenibilidad del Sistema de Información Financiera</t>
  </si>
  <si>
    <t>La funcionaria encargada de registrar glosas y a su vez de dar respuestas a las EAPB, tiene identificadas las causas más frecuentes que generan glosas. Son casos tratados en reuniones del área y se proponen soluciones encaminadas a minimizar los errores que conllevan a glosar las cuentas</t>
  </si>
  <si>
    <t>En el primer cuatrimestre no se realizó seguimiento a la matriz de información</t>
  </si>
  <si>
    <t>SEGUIMIENTO CUATRIMESTRAL AÑO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</si>
</sst>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1"/>
      <color theme="1"/>
      <name val="Calibri"/>
      <family val="2"/>
      <scheme val="minor"/>
    </font>
    <font>
      <sz val="11"/>
      <color theme="1"/>
      <name val="Arial Narrow"/>
      <family val="2"/>
    </font>
    <font>
      <sz val="10"/>
      <color rgb="FF000000"/>
      <name val="Arial Narrow"/>
      <family val="2"/>
    </font>
    <font>
      <b/>
      <sz val="11"/>
      <color theme="1"/>
      <name val="Arial Narrow"/>
      <family val="2"/>
    </font>
    <font>
      <sz val="10"/>
      <color theme="1"/>
      <name val="Calibri"/>
      <family val="2"/>
      <scheme val="minor"/>
    </font>
    <font>
      <sz val="9"/>
      <color indexed="81"/>
      <name val="Tahoma"/>
      <family val="2"/>
    </font>
    <font>
      <sz val="11"/>
      <color theme="1"/>
      <name val="Calibri"/>
      <family val="2"/>
      <scheme val="minor"/>
    </font>
    <font>
      <b/>
      <sz val="11"/>
      <color theme="1"/>
      <name val="Helvetica LT Std"/>
      <family val="2"/>
    </font>
    <font>
      <sz val="11"/>
      <color theme="1"/>
      <name val="Helvetica LT Std"/>
      <family val="2"/>
    </font>
    <font>
      <sz val="12"/>
      <color theme="1"/>
      <name val="Helvetica LT Std"/>
      <family val="2"/>
    </font>
    <font>
      <sz val="12"/>
      <name val="Helvetica LT Std"/>
      <family val="2"/>
    </font>
    <font>
      <b/>
      <sz val="12"/>
      <color theme="1"/>
      <name val="Helvetica LT Std"/>
      <family val="2"/>
    </font>
    <font>
      <sz val="12"/>
      <color theme="1"/>
      <name val="Arial Narrow"/>
      <family val="2"/>
    </font>
    <font>
      <b/>
      <sz val="12"/>
      <color theme="9" tint="-0.249977111117893"/>
      <name val="Helvetica LT Std"/>
      <family val="2"/>
    </font>
    <font>
      <b/>
      <sz val="15"/>
      <color theme="1"/>
      <name val="Verdana"/>
      <family val="2"/>
    </font>
  </fonts>
  <fills count="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5" tint="0.59999389629810485"/>
        <bgColor indexed="64"/>
      </patternFill>
    </fill>
  </fills>
  <borders count="8">
    <border>
      <left/>
      <right/>
      <top/>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9" fontId="6" fillId="0" borderId="0" applyFont="0" applyFill="0" applyBorder="0" applyAlignment="0" applyProtection="0"/>
  </cellStyleXfs>
  <cellXfs count="75">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vertical="center"/>
    </xf>
    <xf numFmtId="0" fontId="1" fillId="0" borderId="0" xfId="0" applyFont="1" applyAlignment="1">
      <alignment horizontal="center"/>
    </xf>
    <xf numFmtId="0" fontId="4" fillId="0" borderId="0" xfId="0" applyFont="1"/>
    <xf numFmtId="0" fontId="2" fillId="0" borderId="1" xfId="0" applyFont="1" applyBorder="1" applyAlignment="1">
      <alignment horizontal="left" vertical="center" wrapText="1" indent="1" readingOrder="1"/>
    </xf>
    <xf numFmtId="0" fontId="3" fillId="3" borderId="0" xfId="0" applyFont="1" applyFill="1" applyBorder="1" applyAlignment="1">
      <alignment horizontal="center" vertical="center"/>
    </xf>
    <xf numFmtId="0" fontId="8" fillId="0" borderId="0" xfId="0" applyFont="1"/>
    <xf numFmtId="0" fontId="7" fillId="3" borderId="4" xfId="0" applyFont="1" applyFill="1" applyBorder="1" applyAlignment="1">
      <alignment horizontal="center" vertical="center" textRotation="90"/>
    </xf>
    <xf numFmtId="0" fontId="9" fillId="0" borderId="3" xfId="0" applyFont="1" applyBorder="1" applyAlignment="1">
      <alignment horizontal="center" vertical="center"/>
    </xf>
    <xf numFmtId="0" fontId="9" fillId="0" borderId="3" xfId="0" applyFont="1" applyBorder="1" applyAlignment="1">
      <alignment horizontal="justify" vertical="center"/>
    </xf>
    <xf numFmtId="0" fontId="9" fillId="0" borderId="3" xfId="0" applyFont="1" applyBorder="1" applyAlignment="1">
      <alignment horizontal="center" vertical="center" textRotation="90"/>
    </xf>
    <xf numFmtId="9" fontId="9" fillId="0" borderId="3" xfId="0" applyNumberFormat="1" applyFont="1" applyBorder="1" applyAlignment="1">
      <alignment horizontal="center" vertical="center"/>
    </xf>
    <xf numFmtId="164" fontId="9" fillId="0" borderId="3" xfId="1" applyNumberFormat="1" applyFont="1" applyBorder="1" applyAlignment="1">
      <alignment horizontal="center" vertical="center"/>
    </xf>
    <xf numFmtId="0" fontId="11" fillId="0" borderId="3" xfId="0" applyFont="1" applyFill="1" applyBorder="1" applyAlignment="1">
      <alignment horizontal="center" vertical="center" textRotation="90"/>
    </xf>
    <xf numFmtId="164" fontId="9" fillId="0" borderId="3" xfId="0" applyNumberFormat="1" applyFont="1" applyBorder="1" applyAlignment="1">
      <alignment vertical="center"/>
    </xf>
    <xf numFmtId="0" fontId="11" fillId="0" borderId="3" xfId="0" applyFont="1" applyBorder="1" applyAlignment="1">
      <alignment horizontal="center" vertical="center" textRotation="90"/>
    </xf>
    <xf numFmtId="0" fontId="9" fillId="0" borderId="3" xfId="0" applyFont="1" applyBorder="1" applyAlignment="1">
      <alignment horizontal="center" vertical="center" wrapText="1"/>
    </xf>
    <xf numFmtId="14" fontId="9" fillId="0" borderId="3" xfId="0" applyNumberFormat="1" applyFont="1" applyBorder="1" applyAlignment="1">
      <alignment horizontal="center" vertical="center"/>
    </xf>
    <xf numFmtId="14" fontId="9" fillId="0" borderId="4" xfId="0" applyNumberFormat="1" applyFont="1" applyBorder="1" applyAlignment="1">
      <alignment horizontal="center" vertical="center"/>
    </xf>
    <xf numFmtId="0" fontId="12" fillId="0" borderId="0" xfId="0" applyFont="1" applyAlignment="1">
      <alignment vertical="center"/>
    </xf>
    <xf numFmtId="0" fontId="9" fillId="0" borderId="4" xfId="0" applyFont="1" applyBorder="1" applyAlignment="1">
      <alignment horizontal="center" vertical="center"/>
    </xf>
    <xf numFmtId="0" fontId="9" fillId="0" borderId="4" xfId="0" applyFont="1" applyBorder="1" applyAlignment="1">
      <alignment horizontal="justify" vertical="center"/>
    </xf>
    <xf numFmtId="0" fontId="9" fillId="0" borderId="4" xfId="0" applyFont="1" applyBorder="1" applyAlignment="1">
      <alignment horizontal="center" vertical="center" textRotation="90"/>
    </xf>
    <xf numFmtId="9" fontId="9" fillId="0" borderId="4" xfId="0" applyNumberFormat="1" applyFont="1" applyBorder="1" applyAlignment="1">
      <alignment horizontal="center" vertical="center"/>
    </xf>
    <xf numFmtId="164" fontId="9" fillId="0" borderId="4" xfId="1" applyNumberFormat="1" applyFont="1" applyBorder="1" applyAlignment="1">
      <alignment horizontal="center" vertical="center"/>
    </xf>
    <xf numFmtId="0" fontId="11" fillId="0" borderId="4" xfId="0" applyFont="1" applyFill="1" applyBorder="1" applyAlignment="1">
      <alignment horizontal="center" vertical="center" textRotation="90"/>
    </xf>
    <xf numFmtId="164" fontId="9" fillId="0" borderId="4" xfId="0" applyNumberFormat="1" applyFont="1" applyBorder="1" applyAlignment="1">
      <alignment vertical="center"/>
    </xf>
    <xf numFmtId="0" fontId="11" fillId="0" borderId="4" xfId="0" applyFont="1" applyBorder="1" applyAlignment="1">
      <alignment horizontal="center" vertical="center" textRotation="90"/>
    </xf>
    <xf numFmtId="0" fontId="12" fillId="0" borderId="0" xfId="0" applyFont="1"/>
    <xf numFmtId="0" fontId="9" fillId="0" borderId="4" xfId="0" applyFont="1" applyBorder="1"/>
    <xf numFmtId="0" fontId="9" fillId="0" borderId="0" xfId="0" applyFont="1"/>
    <xf numFmtId="0" fontId="9" fillId="0" borderId="4" xfId="0" applyFont="1" applyBorder="1" applyAlignment="1">
      <alignment horizontal="justify" vertical="center" wrapText="1"/>
    </xf>
    <xf numFmtId="0" fontId="11" fillId="0" borderId="4" xfId="0" applyFont="1" applyFill="1" applyBorder="1" applyAlignment="1">
      <alignment horizontal="center" vertical="center" textRotation="90" wrapText="1"/>
    </xf>
    <xf numFmtId="0" fontId="9" fillId="0" borderId="4" xfId="0" applyFont="1" applyFill="1" applyBorder="1" applyAlignment="1">
      <alignment horizontal="center" vertical="center" wrapText="1"/>
    </xf>
    <xf numFmtId="0" fontId="9" fillId="0" borderId="0" xfId="0" applyFont="1" applyAlignment="1">
      <alignment horizontal="center" vertical="center"/>
    </xf>
    <xf numFmtId="0" fontId="9" fillId="0" borderId="0" xfId="0" applyFont="1" applyAlignment="1">
      <alignment horizontal="center"/>
    </xf>
    <xf numFmtId="0" fontId="9" fillId="0" borderId="0" xfId="0" applyFont="1" applyAlignment="1">
      <alignment horizontal="left" vertical="center"/>
    </xf>
    <xf numFmtId="0" fontId="12" fillId="0" borderId="0" xfId="0" applyFont="1" applyAlignment="1">
      <alignment horizontal="center" vertical="center"/>
    </xf>
    <xf numFmtId="0" fontId="12" fillId="0" borderId="0" xfId="0" applyFont="1" applyAlignment="1">
      <alignment horizontal="center"/>
    </xf>
    <xf numFmtId="0" fontId="9" fillId="0" borderId="4" xfId="0" applyFont="1" applyBorder="1" applyAlignment="1">
      <alignment horizontal="center" vertical="center" wrapText="1"/>
    </xf>
    <xf numFmtId="0" fontId="9" fillId="0" borderId="4" xfId="0" applyFont="1" applyBorder="1" applyAlignment="1">
      <alignment horizontal="center" vertical="center"/>
    </xf>
    <xf numFmtId="14" fontId="9" fillId="2" borderId="4" xfId="0" applyNumberFormat="1" applyFont="1" applyFill="1" applyBorder="1" applyAlignment="1">
      <alignment horizontal="center" vertical="center"/>
    </xf>
    <xf numFmtId="0" fontId="8" fillId="0" borderId="0" xfId="0" applyFont="1" applyFill="1"/>
    <xf numFmtId="0" fontId="8" fillId="0" borderId="0" xfId="0" applyFont="1" applyFill="1" applyAlignment="1">
      <alignment horizontal="center"/>
    </xf>
    <xf numFmtId="0" fontId="9" fillId="2" borderId="4" xfId="0" applyFont="1" applyFill="1" applyBorder="1" applyAlignment="1">
      <alignment vertical="center" wrapText="1"/>
    </xf>
    <xf numFmtId="0" fontId="9" fillId="2" borderId="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0" fillId="4" borderId="3" xfId="0" applyFill="1" applyBorder="1" applyAlignment="1">
      <alignment horizontal="center" vertical="center" wrapText="1"/>
    </xf>
    <xf numFmtId="0" fontId="11" fillId="0" borderId="4" xfId="0" applyFont="1" applyBorder="1" applyAlignment="1">
      <alignment horizontal="center" vertical="center"/>
    </xf>
    <xf numFmtId="0" fontId="7" fillId="2" borderId="4" xfId="0" applyFont="1" applyFill="1" applyBorder="1" applyAlignment="1">
      <alignment horizontal="center" vertical="center" wrapText="1"/>
    </xf>
    <xf numFmtId="0" fontId="7" fillId="2" borderId="4" xfId="0" applyFont="1" applyFill="1" applyBorder="1" applyAlignment="1">
      <alignment horizontal="center" vertical="center" textRotation="90" wrapText="1"/>
    </xf>
    <xf numFmtId="0" fontId="7" fillId="2" borderId="2" xfId="0" applyFont="1" applyFill="1" applyBorder="1" applyAlignment="1">
      <alignment horizontal="center" vertical="center" wrapText="1"/>
    </xf>
    <xf numFmtId="0" fontId="9" fillId="0" borderId="4" xfId="0" applyFont="1" applyBorder="1" applyAlignment="1">
      <alignment horizontal="justify" vertical="center" wrapText="1"/>
    </xf>
    <xf numFmtId="0" fontId="10" fillId="0" borderId="4" xfId="0" applyFont="1" applyBorder="1" applyAlignment="1">
      <alignment horizontal="justify" vertical="center" wrapText="1"/>
    </xf>
    <xf numFmtId="0" fontId="9" fillId="0" borderId="4" xfId="0" applyFont="1" applyBorder="1" applyAlignment="1">
      <alignment horizontal="center" vertical="center" wrapText="1"/>
    </xf>
    <xf numFmtId="0" fontId="11" fillId="0" borderId="4" xfId="0" applyFont="1" applyFill="1" applyBorder="1" applyAlignment="1">
      <alignment horizontal="center" vertical="center" wrapText="1"/>
    </xf>
    <xf numFmtId="9" fontId="9" fillId="0" borderId="4" xfId="0" applyNumberFormat="1" applyFont="1" applyBorder="1" applyAlignment="1">
      <alignment horizontal="center" vertical="center" wrapText="1"/>
    </xf>
    <xf numFmtId="0" fontId="9" fillId="0" borderId="4" xfId="0" applyFont="1" applyBorder="1" applyAlignment="1">
      <alignment horizontal="center" vertical="center"/>
    </xf>
    <xf numFmtId="0" fontId="9" fillId="0" borderId="2" xfId="0" applyFont="1" applyBorder="1" applyAlignment="1">
      <alignment horizontal="left" vertical="center" wrapText="1"/>
    </xf>
    <xf numFmtId="0" fontId="9" fillId="0" borderId="5" xfId="0" applyFont="1" applyBorder="1" applyAlignment="1">
      <alignment horizontal="left" vertical="center" wrapText="1"/>
    </xf>
    <xf numFmtId="0" fontId="9" fillId="0" borderId="4" xfId="0" applyFont="1" applyBorder="1" applyAlignment="1">
      <alignment horizontal="left" vertical="center" wrapText="1"/>
    </xf>
    <xf numFmtId="0" fontId="8" fillId="3" borderId="4" xfId="0" applyFont="1" applyFill="1" applyBorder="1" applyAlignment="1">
      <alignment horizontal="left" vertical="center"/>
    </xf>
    <xf numFmtId="0" fontId="8" fillId="3" borderId="4" xfId="0" applyFont="1" applyFill="1" applyBorder="1" applyAlignment="1">
      <alignment horizontal="left" vertical="center" wrapText="1"/>
    </xf>
    <xf numFmtId="14" fontId="8" fillId="3" borderId="4" xfId="0" applyNumberFormat="1" applyFont="1" applyFill="1" applyBorder="1" applyAlignment="1">
      <alignment horizontal="left" vertical="center"/>
    </xf>
    <xf numFmtId="0" fontId="7" fillId="2" borderId="4" xfId="0" applyFont="1" applyFill="1" applyBorder="1" applyAlignment="1">
      <alignment horizontal="center" vertical="center"/>
    </xf>
    <xf numFmtId="0" fontId="7" fillId="2" borderId="4" xfId="0" applyFont="1" applyFill="1" applyBorder="1" applyAlignment="1">
      <alignment horizontal="center" vertical="center" textRotation="90"/>
    </xf>
    <xf numFmtId="0" fontId="10" fillId="0" borderId="4" xfId="0" applyFont="1" applyBorder="1" applyAlignment="1">
      <alignment horizontal="center" vertical="center" wrapText="1"/>
    </xf>
    <xf numFmtId="0" fontId="10" fillId="0" borderId="2" xfId="0" applyFont="1" applyBorder="1" applyAlignment="1">
      <alignment horizontal="justify" vertical="center" wrapText="1"/>
    </xf>
    <xf numFmtId="0" fontId="10" fillId="0" borderId="5" xfId="0" applyFont="1" applyBorder="1" applyAlignment="1">
      <alignment horizontal="justify" vertical="center" wrapText="1"/>
    </xf>
    <xf numFmtId="0" fontId="14" fillId="4" borderId="6" xfId="0" applyFont="1" applyFill="1" applyBorder="1" applyAlignment="1">
      <alignment horizontal="center" vertical="center"/>
    </xf>
    <xf numFmtId="0" fontId="14" fillId="4" borderId="7" xfId="0" applyFont="1" applyFill="1" applyBorder="1" applyAlignment="1">
      <alignment horizontal="center" vertical="center"/>
    </xf>
  </cellXfs>
  <cellStyles count="2">
    <cellStyle name="Normal" xfId="0" builtinId="0"/>
    <cellStyle name="Porcentaje" xfId="1" builtinId="5"/>
  </cellStyles>
  <dxfs count="140">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theme="9" tint="-0.24994659260841701"/>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colors>
    <mruColors>
      <color rgb="FFFF0066"/>
      <color rgb="FFFFFF66"/>
      <color rgb="FFFFCC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O47"/>
  <sheetViews>
    <sheetView tabSelected="1" topLeftCell="AE1" zoomScale="60" zoomScaleNormal="60" zoomScalePageLayoutView="130" workbookViewId="0">
      <selection activeCell="AL7" sqref="AL7"/>
    </sheetView>
  </sheetViews>
  <sheetFormatPr baseColWidth="10" defaultColWidth="11.42578125" defaultRowHeight="16.5"/>
  <cols>
    <col min="1" max="1" width="13" style="2" customWidth="1"/>
    <col min="2" max="2" width="29.42578125" style="2" customWidth="1"/>
    <col min="3" max="3" width="43.42578125" style="2" customWidth="1"/>
    <col min="4" max="4" width="31.140625" style="2" customWidth="1"/>
    <col min="5" max="5" width="44.42578125" style="1" customWidth="1"/>
    <col min="6" max="6" width="19" style="4" customWidth="1"/>
    <col min="7" max="7" width="19.42578125" style="1" customWidth="1"/>
    <col min="8" max="8" width="16.42578125" style="1" customWidth="1"/>
    <col min="9" max="9" width="6.28515625" style="1" customWidth="1"/>
    <col min="10" max="10" width="27.28515625" style="1" customWidth="1"/>
    <col min="11" max="11" width="25" style="1" customWidth="1"/>
    <col min="12" max="12" width="17.42578125" style="1" customWidth="1"/>
    <col min="13" max="13" width="10.140625" style="1" customWidth="1"/>
    <col min="14" max="14" width="16.5703125" style="1" customWidth="1"/>
    <col min="15" max="15" width="5.85546875" style="1" customWidth="1"/>
    <col min="16" max="16" width="40.42578125" style="1" customWidth="1"/>
    <col min="17" max="17" width="15.140625" style="1" hidden="1" customWidth="1"/>
    <col min="18" max="18" width="6.85546875" style="1" hidden="1" customWidth="1"/>
    <col min="19" max="19" width="5" style="1" hidden="1" customWidth="1"/>
    <col min="20" max="20" width="8" style="1" hidden="1" customWidth="1"/>
    <col min="21" max="21" width="7.140625" style="1" hidden="1" customWidth="1"/>
    <col min="22" max="22" width="6.7109375" style="1" hidden="1" customWidth="1"/>
    <col min="23" max="23" width="7.42578125" style="1" hidden="1" customWidth="1"/>
    <col min="24" max="24" width="13" style="1" hidden="1" customWidth="1"/>
    <col min="25" max="25" width="8.7109375" style="1" hidden="1" customWidth="1"/>
    <col min="26" max="26" width="9.5703125" style="1" hidden="1" customWidth="1"/>
    <col min="27" max="27" width="9.28515625" style="1" hidden="1" customWidth="1"/>
    <col min="28" max="28" width="13.140625" style="1" hidden="1" customWidth="1"/>
    <col min="29" max="29" width="8.42578125" style="1" hidden="1" customWidth="1"/>
    <col min="30" max="30" width="7.28515625" style="2" hidden="1" customWidth="1"/>
    <col min="31" max="31" width="28.42578125" style="1" customWidth="1"/>
    <col min="32" max="32" width="18.85546875" style="1" customWidth="1"/>
    <col min="33" max="33" width="16.85546875" style="1" customWidth="1"/>
    <col min="34" max="34" width="30.28515625" style="1" customWidth="1"/>
    <col min="35" max="35" width="51.5703125" style="1" customWidth="1"/>
    <col min="36" max="16384" width="11.42578125" style="1"/>
  </cols>
  <sheetData>
    <row r="1" spans="1:67" ht="26.25" customHeight="1">
      <c r="A1" s="68" t="s">
        <v>39</v>
      </c>
      <c r="B1" s="68"/>
      <c r="C1" s="65" t="s">
        <v>65</v>
      </c>
      <c r="D1" s="65"/>
      <c r="E1" s="65"/>
      <c r="F1" s="65"/>
      <c r="G1" s="65"/>
      <c r="H1" s="65"/>
      <c r="I1" s="65"/>
      <c r="J1" s="65"/>
      <c r="K1" s="65"/>
      <c r="L1" s="65"/>
      <c r="M1" s="65"/>
      <c r="N1" s="65"/>
      <c r="O1" s="65"/>
      <c r="P1" s="65"/>
      <c r="Q1" s="65"/>
      <c r="R1" s="65"/>
      <c r="S1" s="65"/>
      <c r="T1" s="65"/>
      <c r="U1" s="65"/>
      <c r="V1" s="65"/>
      <c r="W1" s="65"/>
      <c r="X1" s="65"/>
      <c r="Y1" s="65"/>
      <c r="Z1" s="65"/>
      <c r="AA1" s="65"/>
      <c r="AB1" s="65"/>
      <c r="AC1" s="65"/>
      <c r="AD1" s="65"/>
      <c r="AE1" s="65"/>
      <c r="AF1" s="65"/>
      <c r="AG1" s="65"/>
      <c r="AH1" s="8"/>
      <c r="AI1" s="8"/>
    </row>
    <row r="2" spans="1:67" ht="30" customHeight="1">
      <c r="A2" s="68" t="s">
        <v>56</v>
      </c>
      <c r="B2" s="68"/>
      <c r="C2" s="66" t="s">
        <v>63</v>
      </c>
      <c r="D2" s="65"/>
      <c r="E2" s="65"/>
      <c r="F2" s="65"/>
      <c r="G2" s="65"/>
      <c r="H2" s="65"/>
      <c r="I2" s="65"/>
      <c r="J2" s="65"/>
      <c r="K2" s="65"/>
      <c r="L2" s="65"/>
      <c r="M2" s="65"/>
      <c r="N2" s="65"/>
      <c r="O2" s="65"/>
      <c r="P2" s="65"/>
      <c r="Q2" s="65"/>
      <c r="R2" s="65"/>
      <c r="S2" s="65"/>
      <c r="T2" s="65"/>
      <c r="U2" s="65"/>
      <c r="V2" s="65"/>
      <c r="W2" s="65"/>
      <c r="X2" s="65"/>
      <c r="Y2" s="65"/>
      <c r="Z2" s="65"/>
      <c r="AA2" s="65"/>
      <c r="AB2" s="65"/>
      <c r="AC2" s="65"/>
      <c r="AD2" s="65"/>
      <c r="AE2" s="65"/>
      <c r="AF2" s="65"/>
      <c r="AG2" s="65"/>
      <c r="AH2" s="8"/>
      <c r="AI2" s="44"/>
    </row>
    <row r="3" spans="1:67" ht="30" customHeight="1">
      <c r="A3" s="68" t="s">
        <v>40</v>
      </c>
      <c r="B3" s="68"/>
      <c r="C3" s="66" t="s">
        <v>64</v>
      </c>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8"/>
      <c r="AI3" s="45"/>
    </row>
    <row r="4" spans="1:67" ht="30" customHeight="1">
      <c r="A4" s="68" t="s">
        <v>60</v>
      </c>
      <c r="B4" s="68"/>
      <c r="C4" s="67">
        <v>44364</v>
      </c>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8"/>
      <c r="AI4" s="45"/>
    </row>
    <row r="5" spans="1:67" ht="30" customHeight="1">
      <c r="A5" s="68" t="s">
        <v>61</v>
      </c>
      <c r="B5" s="68"/>
      <c r="C5" s="65" t="s">
        <v>3</v>
      </c>
      <c r="D5" s="65"/>
      <c r="E5" s="65"/>
      <c r="F5" s="65"/>
      <c r="G5" s="65"/>
      <c r="H5" s="65"/>
      <c r="I5" s="65"/>
      <c r="J5" s="65"/>
      <c r="K5" s="65"/>
      <c r="L5" s="65"/>
      <c r="M5" s="65"/>
      <c r="N5" s="65"/>
      <c r="O5" s="65"/>
      <c r="P5" s="65"/>
      <c r="Q5" s="65"/>
      <c r="R5" s="65"/>
      <c r="S5" s="65"/>
      <c r="T5" s="65"/>
      <c r="U5" s="65"/>
      <c r="V5" s="65"/>
      <c r="W5" s="65"/>
      <c r="X5" s="65"/>
      <c r="Y5" s="65"/>
      <c r="Z5" s="65"/>
      <c r="AA5" s="65"/>
      <c r="AB5" s="65"/>
      <c r="AC5" s="65"/>
      <c r="AD5" s="65"/>
      <c r="AE5" s="65"/>
      <c r="AF5" s="65"/>
      <c r="AG5" s="65"/>
      <c r="AH5" s="73" t="s">
        <v>144</v>
      </c>
      <c r="AI5" s="74"/>
    </row>
    <row r="6" spans="1:67" ht="33.75" customHeight="1">
      <c r="A6" s="69" t="s">
        <v>0</v>
      </c>
      <c r="B6" s="68" t="s">
        <v>2</v>
      </c>
      <c r="C6" s="53" t="s">
        <v>3</v>
      </c>
      <c r="D6" s="53" t="s">
        <v>38</v>
      </c>
      <c r="E6" s="68" t="s">
        <v>1</v>
      </c>
      <c r="F6" s="53" t="s">
        <v>48</v>
      </c>
      <c r="G6" s="68" t="s">
        <v>6</v>
      </c>
      <c r="H6" s="53" t="s">
        <v>32</v>
      </c>
      <c r="I6" s="68" t="s">
        <v>5</v>
      </c>
      <c r="J6" s="53" t="s">
        <v>49</v>
      </c>
      <c r="K6" s="53" t="s">
        <v>50</v>
      </c>
      <c r="L6" s="53" t="s">
        <v>41</v>
      </c>
      <c r="M6" s="68" t="s">
        <v>5</v>
      </c>
      <c r="N6" s="53" t="s">
        <v>46</v>
      </c>
      <c r="O6" s="54" t="s">
        <v>10</v>
      </c>
      <c r="P6" s="53" t="s">
        <v>62</v>
      </c>
      <c r="Q6" s="53" t="s">
        <v>11</v>
      </c>
      <c r="R6" s="55" t="s">
        <v>7</v>
      </c>
      <c r="S6" s="55"/>
      <c r="T6" s="55"/>
      <c r="U6" s="55"/>
      <c r="V6" s="55"/>
      <c r="W6" s="55"/>
      <c r="X6" s="54" t="s">
        <v>43</v>
      </c>
      <c r="Y6" s="54" t="s">
        <v>44</v>
      </c>
      <c r="Z6" s="54" t="s">
        <v>5</v>
      </c>
      <c r="AA6" s="54" t="s">
        <v>45</v>
      </c>
      <c r="AB6" s="54" t="s">
        <v>5</v>
      </c>
      <c r="AC6" s="54" t="s">
        <v>47</v>
      </c>
      <c r="AD6" s="54" t="s">
        <v>28</v>
      </c>
      <c r="AE6" s="53" t="s">
        <v>33</v>
      </c>
      <c r="AF6" s="53" t="s">
        <v>34</v>
      </c>
      <c r="AG6" s="53" t="s">
        <v>35</v>
      </c>
      <c r="AH6" s="50" t="s">
        <v>128</v>
      </c>
      <c r="AI6" s="49" t="s">
        <v>140</v>
      </c>
    </row>
    <row r="7" spans="1:67" s="7" customFormat="1" ht="94.5" customHeight="1">
      <c r="A7" s="69"/>
      <c r="B7" s="68"/>
      <c r="C7" s="53"/>
      <c r="D7" s="53"/>
      <c r="E7" s="68"/>
      <c r="F7" s="53"/>
      <c r="G7" s="68"/>
      <c r="H7" s="53"/>
      <c r="I7" s="68"/>
      <c r="J7" s="53"/>
      <c r="K7" s="53"/>
      <c r="L7" s="68"/>
      <c r="M7" s="68"/>
      <c r="N7" s="53"/>
      <c r="O7" s="54"/>
      <c r="P7" s="53"/>
      <c r="Q7" s="53"/>
      <c r="R7" s="9" t="s">
        <v>12</v>
      </c>
      <c r="S7" s="9" t="s">
        <v>16</v>
      </c>
      <c r="T7" s="9" t="s">
        <v>27</v>
      </c>
      <c r="U7" s="9" t="s">
        <v>17</v>
      </c>
      <c r="V7" s="9" t="s">
        <v>20</v>
      </c>
      <c r="W7" s="9" t="s">
        <v>23</v>
      </c>
      <c r="X7" s="54"/>
      <c r="Y7" s="54"/>
      <c r="Z7" s="54"/>
      <c r="AA7" s="54"/>
      <c r="AB7" s="54"/>
      <c r="AC7" s="54"/>
      <c r="AD7" s="54"/>
      <c r="AE7" s="53"/>
      <c r="AF7" s="53"/>
      <c r="AG7" s="53"/>
      <c r="AH7" s="51"/>
      <c r="AI7" s="49"/>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row>
    <row r="8" spans="1:67" s="3" customFormat="1" ht="165.75" customHeight="1">
      <c r="A8" s="61">
        <v>1</v>
      </c>
      <c r="B8" s="56" t="s">
        <v>66</v>
      </c>
      <c r="C8" s="56" t="s">
        <v>98</v>
      </c>
      <c r="D8" s="56" t="s">
        <v>82</v>
      </c>
      <c r="E8" s="57" t="s">
        <v>99</v>
      </c>
      <c r="F8" s="58" t="s">
        <v>86</v>
      </c>
      <c r="G8" s="58">
        <v>6</v>
      </c>
      <c r="H8" s="59" t="str">
        <f>IF(G8&lt;=0,"",IF(G8&lt;=2,"Muy Baja",IF(G8&lt;=24,"Baja",IF(G8&lt;=500,"Media",IF(G8&lt;=5000,"Alta","Muy Alta")))))</f>
        <v>Baja</v>
      </c>
      <c r="I8" s="60">
        <f>IF(H8="","",IF(H8="Muy Baja",0.2,IF(H8="Baja",0.4,IF(H8="Media",0.6,IF(H8="Alta",0.8,IF(H8="Muy Alta",1,))))))</f>
        <v>0.4</v>
      </c>
      <c r="J8" s="60" t="s">
        <v>55</v>
      </c>
      <c r="K8" s="60" t="s">
        <v>53</v>
      </c>
      <c r="L8" s="59" t="e">
        <f>IF(OR(K8=#REF!,K8=#REF!),"Leve",IF(OR(K8=#REF!,K8=#REF!),"Menor",IF(OR(K8=#REF!,K8=#REF!),"Moderado",IF(OR(K8=#REF!,K8=#REF!),"Mayor",IF(OR(K8=#REF!,K8=#REF!),"Catastrófico","")))))</f>
        <v>#REF!</v>
      </c>
      <c r="M8" s="60" t="e">
        <f>IF(L8="","",IF(L8="Leve",0.2,IF(L8="Menor",0.4,IF(L8="Moderado",0.6,IF(L8="Mayor",0.8,IF(L8="Catastrófico",1,))))))</f>
        <v>#REF!</v>
      </c>
      <c r="N8" s="52" t="e">
        <f>IF(OR(AND(H8="Muy Baja",L8="Leve"),AND(H8="Muy Baja",L8="Menor"),AND(H8="Baja",L8="Leve")),"Bajo",IF(OR(AND(H8="Muy baja",L8="Moderado"),AND(H8="Baja",L8="Menor"),AND(H8="Baja",L8="Moderado"),AND(H8="Media",L8="Leve"),AND(H8="Media",L8="Menor"),AND(H8="Media",L8="Moderado"),AND(H8="Alta",L8="Leve"),AND(H8="Alta",L8="Menor")),"Moderado",IF(OR(AND(H8="Muy Baja",L8="Mayor"),AND(H8="Baja",L8="Mayor"),AND(H8="Media",L8="Mayor"),AND(H8="Alta",L8="Moderado"),AND(H8="Alta",L8="Mayor"),AND(H8="Muy Alta",L8="Leve"),AND(H8="Muy Alta",L8="Menor"),AND(H8="Muy Alta",L8="Moderado"),AND(H8="Muy Alta",L8="Mayor")),"Alto",IF(OR(AND(H8="Muy Baja",L8="Catastrófico"),AND(H8="Baja",L8="Catastrófico"),AND(H8="Media",L8="Catastrófico"),AND(H8="Alta",L8="Catastrófico"),AND(H8="Muy Alta",L8="Catastrófico")),"Extremo",""))))</f>
        <v>#REF!</v>
      </c>
      <c r="O8" s="10" t="s">
        <v>57</v>
      </c>
      <c r="P8" s="11" t="s">
        <v>100</v>
      </c>
      <c r="Q8" s="10" t="str">
        <f t="shared" ref="Q8:Q13" si="0">IF(OR(R8="Preventivo",R8="Detectivo"),"Probabilidad",IF(R8="Correctivo","Impacto",""))</f>
        <v>Probabilidad</v>
      </c>
      <c r="R8" s="12" t="s">
        <v>13</v>
      </c>
      <c r="S8" s="12" t="s">
        <v>8</v>
      </c>
      <c r="T8" s="13" t="str">
        <f>IF(AND(R8="Preventivo",S8="Automático"),"50%",IF(AND(R8="Preventivo",S8="Manual"),"40%",IF(AND(R8="Detectivo",S8="Automático"),"40%",IF(AND(R8="Detectivo",S8="Manual"),"30%",IF(AND(R8="Correctivo",S8="Automático"),"35%",IF(AND(R8="Correctivo",S8="Manual"),"25%",""))))))</f>
        <v>40%</v>
      </c>
      <c r="U8" s="12" t="s">
        <v>18</v>
      </c>
      <c r="V8" s="12" t="s">
        <v>21</v>
      </c>
      <c r="W8" s="12" t="s">
        <v>54</v>
      </c>
      <c r="X8" s="14">
        <f>IFERROR(IF(Q8="Probabilidad",(I8-(+I8*T8)),IF(Q8="Impacto",I8,"")),"")</f>
        <v>0.24</v>
      </c>
      <c r="Y8" s="15" t="str">
        <f>IFERROR(IF(X8="","",IF(X8&lt;=0.2,"Muy Baja",IF(X8&lt;=0.4,"Baja",IF(X8&lt;=0.6,"Media",IF(X8&lt;=0.8,"Alta","Muy Alta"))))),"")</f>
        <v>Baja</v>
      </c>
      <c r="Z8" s="16">
        <f t="shared" ref="Z8:Z14" si="1">+X8</f>
        <v>0.24</v>
      </c>
      <c r="AA8" s="15" t="str">
        <f>IFERROR(IF(AB8="","",IF(AB8&lt;=0.2,"Leve",IF(AB8&lt;=0.4,"Menor",IF(AB8&lt;=0.6,"Moderado",IF(AB8&lt;=0.8,"Mayor","Catastrófico"))))),"")</f>
        <v/>
      </c>
      <c r="AB8" s="13" t="str">
        <f>IFERROR(IF(Q8="Impacto",(M8-(+M8*T8)),IF(Q8="Probabilidad",M8,"")),"")</f>
        <v/>
      </c>
      <c r="AC8" s="17" t="str">
        <f>IFERROR(IF(OR(AND(Y8="Muy Baja",AA8="Leve"),AND(Y8="Muy Baja",AA8="Menor"),AND(Y8="Baja",AA8="Leve")),"Bajo",IF(OR(AND(Y8="Muy baja",AA8="Moderado"),AND(Y8="Baja",AA8="Menor"),AND(Y8="Baja",AA8="Moderado"),AND(Y8="Media",AA8="Leve"),AND(Y8="Media",AA8="Menor"),AND(Y8="Media",AA8="Moderado"),AND(Y8="Alta",AA8="Leve"),AND(Y8="Alta",AA8="Menor")),"Moderado",IF(OR(AND(Y8="Muy Baja",AA8="Mayor"),AND(Y8="Baja",AA8="Mayor"),AND(Y8="Media",AA8="Mayor"),AND(Y8="Alta",AA8="Moderado"),AND(Y8="Alta",AA8="Mayor"),AND(Y8="Muy Alta",AA8="Leve"),AND(Y8="Muy Alta",AA8="Menor"),AND(Y8="Muy Alta",AA8="Moderado"),AND(Y8="Muy Alta",AA8="Mayor")),"Alto",IF(OR(AND(Y8="Muy Baja",AA8="Catastrófico"),AND(Y8="Baja",AA8="Catastrófico"),AND(Y8="Media",AA8="Catastrófico"),AND(Y8="Alta",AA8="Catastrófico"),AND(Y8="Muy Alta",AA8="Catastrófico")),"Extremo","")))),"")</f>
        <v/>
      </c>
      <c r="AD8" s="12" t="s">
        <v>29</v>
      </c>
      <c r="AE8" s="18" t="s">
        <v>81</v>
      </c>
      <c r="AF8" s="18" t="s">
        <v>67</v>
      </c>
      <c r="AG8" s="19" t="s">
        <v>79</v>
      </c>
      <c r="AH8" s="43">
        <v>45768</v>
      </c>
      <c r="AI8" s="48" t="s">
        <v>139</v>
      </c>
      <c r="AJ8" s="21"/>
      <c r="AK8" s="21"/>
      <c r="AL8" s="21"/>
      <c r="AM8" s="21"/>
      <c r="AN8" s="21"/>
      <c r="AO8" s="21"/>
    </row>
    <row r="9" spans="1:67" s="3" customFormat="1" ht="174" customHeight="1">
      <c r="A9" s="61"/>
      <c r="B9" s="56"/>
      <c r="C9" s="56"/>
      <c r="D9" s="56"/>
      <c r="E9" s="57"/>
      <c r="F9" s="58"/>
      <c r="G9" s="58"/>
      <c r="H9" s="59"/>
      <c r="I9" s="60"/>
      <c r="J9" s="60"/>
      <c r="K9" s="60"/>
      <c r="L9" s="59"/>
      <c r="M9" s="60"/>
      <c r="N9" s="52"/>
      <c r="O9" s="22" t="s">
        <v>58</v>
      </c>
      <c r="P9" s="23" t="s">
        <v>75</v>
      </c>
      <c r="Q9" s="22" t="str">
        <f t="shared" si="0"/>
        <v>Probabilidad</v>
      </c>
      <c r="R9" s="24" t="s">
        <v>13</v>
      </c>
      <c r="S9" s="24" t="s">
        <v>8</v>
      </c>
      <c r="T9" s="25" t="str">
        <f>IF(AND(R9="Preventivo",S9="Automático"),"50%",IF(AND(R9="Preventivo",S9="Manual"),"40%",IF(AND(R9="Detectivo",S9="Automático"),"40%",IF(AND(R9="Detectivo",S9="Manual"),"30%",IF(AND(R9="Correctivo",S9="Automático"),"35%",IF(AND(R9="Correctivo",S9="Manual"),"25%",""))))))</f>
        <v>40%</v>
      </c>
      <c r="U9" s="24" t="s">
        <v>18</v>
      </c>
      <c r="V9" s="24" t="s">
        <v>21</v>
      </c>
      <c r="W9" s="24" t="s">
        <v>54</v>
      </c>
      <c r="X9" s="26">
        <f>Z8-(Z8*T9)</f>
        <v>0.14399999999999999</v>
      </c>
      <c r="Y9" s="27" t="str">
        <f>IFERROR(IF(X9="","",IF(X9&lt;=0.2,"Muy Baja",IF(X9&lt;=0.4,"Baja",IF(X9&lt;=0.6,"Media",IF(X9&lt;=0.8,"Alta","Muy Alta"))))),"")</f>
        <v>Muy Baja</v>
      </c>
      <c r="Z9" s="28">
        <f t="shared" si="1"/>
        <v>0.14399999999999999</v>
      </c>
      <c r="AA9" s="27" t="str">
        <f>IFERROR(IF(AB9="","",IF(AB9&lt;=0.2,"Leve",IF(AB9&lt;=0.4,"Menor",IF(AB9&lt;=0.6,"Moderado",IF(AB9&lt;=0.8,"Mayor","Catastrófico"))))),"")</f>
        <v>Mayor</v>
      </c>
      <c r="AB9" s="25">
        <v>0.8</v>
      </c>
      <c r="AC9" s="29" t="str">
        <f>IFERROR(IF(OR(AND(Y9="Muy Baja",AA9="Leve"),AND(Y9="Muy Baja",AA9="Menor"),AND(Y9="Baja",AA9="Leve")),"Bajo",IF(OR(AND(Y9="Muy baja",AA9="Moderado"),AND(Y9="Baja",AA9="Menor"),AND(Y9="Baja",AA9="Moderado"),AND(Y9="Media",AA9="Leve"),AND(Y9="Media",AA9="Menor"),AND(Y9="Media",AA9="Moderado"),AND(Y9="Alta",AA9="Leve"),AND(Y9="Alta",AA9="Menor")),"Moderado",IF(OR(AND(Y9="Muy Baja",AA9="Mayor"),AND(Y9="Baja",AA9="Mayor"),AND(Y9="Media",AA9="Mayor"),AND(Y9="Alta",AA9="Moderado"),AND(Y9="Alta",AA9="Mayor"),AND(Y9="Muy Alta",AA9="Leve"),AND(Y9="Muy Alta",AA9="Menor"),AND(Y9="Muy Alta",AA9="Moderado"),AND(Y9="Muy Alta",AA9="Mayor")),"Alto",IF(OR(AND(Y9="Muy Baja",AA9="Catastrófico"),AND(Y9="Baja",AA9="Catastrófico"),AND(Y9="Media",AA9="Catastrófico"),AND(Y9="Alta",AA9="Catastrófico"),AND(Y9="Muy Alta",AA9="Catastrófico")),"Extremo","")))),"")</f>
        <v>Alto</v>
      </c>
      <c r="AD9" s="24" t="s">
        <v>30</v>
      </c>
      <c r="AE9" s="41"/>
      <c r="AF9" s="18" t="s">
        <v>67</v>
      </c>
      <c r="AG9" s="19" t="s">
        <v>79</v>
      </c>
      <c r="AH9" s="43">
        <v>45768</v>
      </c>
      <c r="AI9" s="46" t="s">
        <v>135</v>
      </c>
      <c r="AJ9" s="21"/>
      <c r="AK9" s="21"/>
      <c r="AL9" s="21"/>
      <c r="AM9" s="21"/>
      <c r="AN9" s="21"/>
      <c r="AO9" s="21"/>
    </row>
    <row r="10" spans="1:67" s="3" customFormat="1" ht="165" customHeight="1">
      <c r="A10" s="61"/>
      <c r="B10" s="56"/>
      <c r="C10" s="56"/>
      <c r="D10" s="56"/>
      <c r="E10" s="57"/>
      <c r="F10" s="58"/>
      <c r="G10" s="58"/>
      <c r="H10" s="59"/>
      <c r="I10" s="60"/>
      <c r="J10" s="60"/>
      <c r="K10" s="60"/>
      <c r="L10" s="59"/>
      <c r="M10" s="60"/>
      <c r="N10" s="52"/>
      <c r="O10" s="22" t="s">
        <v>59</v>
      </c>
      <c r="P10" s="23" t="s">
        <v>76</v>
      </c>
      <c r="Q10" s="22" t="str">
        <f t="shared" si="0"/>
        <v>Impacto</v>
      </c>
      <c r="R10" s="24" t="s">
        <v>15</v>
      </c>
      <c r="S10" s="24" t="s">
        <v>8</v>
      </c>
      <c r="T10" s="25">
        <v>0.25</v>
      </c>
      <c r="U10" s="24" t="s">
        <v>18</v>
      </c>
      <c r="V10" s="24" t="s">
        <v>21</v>
      </c>
      <c r="W10" s="24" t="s">
        <v>54</v>
      </c>
      <c r="X10" s="26">
        <v>0.14399999999999999</v>
      </c>
      <c r="Y10" s="27" t="str">
        <f t="shared" ref="Y10:Y12" si="2">IFERROR(IF(X10="","",IF(X10&lt;=0.2,"Muy Baja",IF(X10&lt;=0.4,"Baja",IF(X10&lt;=0.6,"Media",IF(X10&lt;=0.8,"Alta","Muy Alta"))))),"")</f>
        <v>Muy Baja</v>
      </c>
      <c r="Z10" s="28">
        <f t="shared" si="1"/>
        <v>0.14399999999999999</v>
      </c>
      <c r="AA10" s="27" t="str">
        <f t="shared" ref="AA10:AA12" si="3">IFERROR(IF(AB10="","",IF(AB10&lt;=0.2,"Leve",IF(AB10&lt;=0.4,"Menor",IF(AB10&lt;=0.6,"Moderado",IF(AB10&lt;=0.8,"Mayor","Catastrófico"))))),"")</f>
        <v/>
      </c>
      <c r="AB10" s="25" t="str">
        <f>IFERROR(IF(AND(Q7="Impacto",Q10="Impacto"),(AB7-(+AB7*T10)),IF(Q10="Impacto",($M$8-(+$M$8*T10)),IF(Q10="Probabilidad",AB7,""))),"")</f>
        <v/>
      </c>
      <c r="AC10" s="29" t="str">
        <f t="shared" ref="AC10:AC12" si="4">IFERROR(IF(OR(AND(Y10="Muy Baja",AA10="Leve"),AND(Y10="Muy Baja",AA10="Menor"),AND(Y10="Baja",AA10="Leve")),"Bajo",IF(OR(AND(Y10="Muy baja",AA10="Moderado"),AND(Y10="Baja",AA10="Menor"),AND(Y10="Baja",AA10="Moderado"),AND(Y10="Media",AA10="Leve"),AND(Y10="Media",AA10="Menor"),AND(Y10="Media",AA10="Moderado"),AND(Y10="Alta",AA10="Leve"),AND(Y10="Alta",AA10="Menor")),"Moderado",IF(OR(AND(Y10="Muy Baja",AA10="Mayor"),AND(Y10="Baja",AA10="Mayor"),AND(Y10="Media",AA10="Mayor"),AND(Y10="Alta",AA10="Moderado"),AND(Y10="Alta",AA10="Mayor"),AND(Y10="Muy Alta",AA10="Leve"),AND(Y10="Muy Alta",AA10="Menor"),AND(Y10="Muy Alta",AA10="Moderado"),AND(Y10="Muy Alta",AA10="Mayor")),"Alto",IF(OR(AND(Y10="Muy Baja",AA10="Catastrófico"),AND(Y10="Baja",AA10="Catastrófico"),AND(Y10="Media",AA10="Catastrófico"),AND(Y10="Alta",AA10="Catastrófico"),AND(Y10="Muy Alta",AA10="Catastrófico")),"Extremo","")))),"")</f>
        <v/>
      </c>
      <c r="AD10" s="24" t="s">
        <v>29</v>
      </c>
      <c r="AE10" s="41"/>
      <c r="AF10" s="41" t="s">
        <v>120</v>
      </c>
      <c r="AG10" s="19" t="s">
        <v>79</v>
      </c>
      <c r="AH10" s="43">
        <v>45768</v>
      </c>
      <c r="AI10" s="46" t="s">
        <v>130</v>
      </c>
      <c r="AJ10" s="21"/>
      <c r="AK10" s="21"/>
      <c r="AL10" s="21"/>
      <c r="AM10" s="21"/>
      <c r="AN10" s="21"/>
      <c r="AO10" s="21"/>
    </row>
    <row r="11" spans="1:67" s="3" customFormat="1" ht="105" customHeight="1">
      <c r="A11" s="61"/>
      <c r="B11" s="56"/>
      <c r="C11" s="56"/>
      <c r="D11" s="56"/>
      <c r="E11" s="57"/>
      <c r="F11" s="58"/>
      <c r="G11" s="58"/>
      <c r="H11" s="59"/>
      <c r="I11" s="60"/>
      <c r="J11" s="60"/>
      <c r="K11" s="60"/>
      <c r="L11" s="59"/>
      <c r="M11" s="60"/>
      <c r="N11" s="52"/>
      <c r="O11" s="22" t="s">
        <v>70</v>
      </c>
      <c r="P11" s="23" t="s">
        <v>101</v>
      </c>
      <c r="Q11" s="22" t="str">
        <f t="shared" si="0"/>
        <v>Impacto</v>
      </c>
      <c r="R11" s="24" t="s">
        <v>15</v>
      </c>
      <c r="S11" s="24" t="s">
        <v>8</v>
      </c>
      <c r="T11" s="25">
        <v>0.25</v>
      </c>
      <c r="U11" s="24" t="s">
        <v>18</v>
      </c>
      <c r="V11" s="24" t="s">
        <v>21</v>
      </c>
      <c r="W11" s="24" t="s">
        <v>54</v>
      </c>
      <c r="X11" s="26">
        <v>0.14399999999999999</v>
      </c>
      <c r="Y11" s="27" t="str">
        <f t="shared" si="2"/>
        <v>Muy Baja</v>
      </c>
      <c r="Z11" s="28">
        <f t="shared" si="1"/>
        <v>0.14399999999999999</v>
      </c>
      <c r="AA11" s="27" t="str">
        <f t="shared" si="3"/>
        <v/>
      </c>
      <c r="AB11" s="25" t="e">
        <f>AB10-(AB10*T11)</f>
        <v>#VALUE!</v>
      </c>
      <c r="AC11" s="29" t="str">
        <f t="shared" si="4"/>
        <v/>
      </c>
      <c r="AD11" s="24" t="s">
        <v>29</v>
      </c>
      <c r="AE11" s="41"/>
      <c r="AF11" s="41" t="s">
        <v>120</v>
      </c>
      <c r="AG11" s="19" t="s">
        <v>79</v>
      </c>
      <c r="AH11" s="43">
        <v>45768</v>
      </c>
      <c r="AI11" s="46" t="s">
        <v>141</v>
      </c>
      <c r="AJ11" s="21"/>
      <c r="AK11" s="21"/>
      <c r="AL11" s="21"/>
      <c r="AM11" s="21"/>
      <c r="AN11" s="21"/>
      <c r="AO11" s="21"/>
    </row>
    <row r="12" spans="1:67" ht="176.25" customHeight="1">
      <c r="A12" s="61"/>
      <c r="B12" s="56"/>
      <c r="C12" s="56"/>
      <c r="D12" s="56"/>
      <c r="E12" s="57"/>
      <c r="F12" s="58"/>
      <c r="G12" s="58"/>
      <c r="H12" s="59"/>
      <c r="I12" s="60"/>
      <c r="J12" s="60"/>
      <c r="K12" s="60"/>
      <c r="L12" s="59"/>
      <c r="M12" s="60"/>
      <c r="N12" s="52"/>
      <c r="O12" s="22" t="s">
        <v>80</v>
      </c>
      <c r="P12" s="23" t="s">
        <v>102</v>
      </c>
      <c r="Q12" s="22" t="str">
        <f t="shared" si="0"/>
        <v>Impacto</v>
      </c>
      <c r="R12" s="24" t="s">
        <v>15</v>
      </c>
      <c r="S12" s="24" t="s">
        <v>8</v>
      </c>
      <c r="T12" s="25" t="str">
        <f t="shared" ref="T12" si="5">IF(AND(R12="Preventivo",S12="Automático"),"50%",IF(AND(R12="Preventivo",S12="Manual"),"40%",IF(AND(R12="Detectivo",S12="Automático"),"40%",IF(AND(R12="Detectivo",S12="Manual"),"30%",IF(AND(R12="Correctivo",S12="Automático"),"35%",IF(AND(R12="Correctivo",S12="Manual"),"25%",""))))))</f>
        <v>25%</v>
      </c>
      <c r="U12" s="24" t="s">
        <v>19</v>
      </c>
      <c r="V12" s="24" t="s">
        <v>21</v>
      </c>
      <c r="W12" s="24" t="s">
        <v>26</v>
      </c>
      <c r="X12" s="26">
        <v>0.14399999999999999</v>
      </c>
      <c r="Y12" s="27" t="str">
        <f t="shared" si="2"/>
        <v>Muy Baja</v>
      </c>
      <c r="Z12" s="28">
        <f t="shared" si="1"/>
        <v>0.14399999999999999</v>
      </c>
      <c r="AA12" s="27" t="str">
        <f t="shared" si="3"/>
        <v/>
      </c>
      <c r="AB12" s="25" t="e">
        <f>AB11-(AB11*T12)</f>
        <v>#VALUE!</v>
      </c>
      <c r="AC12" s="29" t="str">
        <f t="shared" si="4"/>
        <v/>
      </c>
      <c r="AD12" s="24" t="s">
        <v>29</v>
      </c>
      <c r="AE12" s="41" t="s">
        <v>132</v>
      </c>
      <c r="AF12" s="41" t="s">
        <v>89</v>
      </c>
      <c r="AG12" s="20" t="s">
        <v>79</v>
      </c>
      <c r="AH12" s="43">
        <v>45768</v>
      </c>
      <c r="AI12" s="46" t="s">
        <v>136</v>
      </c>
      <c r="AJ12" s="30"/>
      <c r="AK12" s="30"/>
      <c r="AL12" s="30"/>
      <c r="AM12" s="30"/>
      <c r="AN12" s="30"/>
      <c r="AO12" s="30"/>
    </row>
    <row r="13" spans="1:67" ht="159.75" customHeight="1">
      <c r="A13" s="61">
        <v>2</v>
      </c>
      <c r="B13" s="58" t="s">
        <v>66</v>
      </c>
      <c r="C13" s="64" t="s">
        <v>68</v>
      </c>
      <c r="D13" s="64" t="s">
        <v>69</v>
      </c>
      <c r="E13" s="71" t="s">
        <v>77</v>
      </c>
      <c r="F13" s="58" t="s">
        <v>78</v>
      </c>
      <c r="G13" s="61">
        <v>7200</v>
      </c>
      <c r="H13" s="59" t="str">
        <f>IF(G13&lt;=0,"",IF(G13&lt;=2,"Muy Baja",IF(G13&lt;=24,"Baja",IF(G13&lt;=500,"Media",IF(G13&lt;=5000,"Alta","Muy Alta")))))</f>
        <v>Muy Alta</v>
      </c>
      <c r="I13" s="60">
        <f>IF(H13="","",IF(H13="Muy Baja",0.2,IF(H13="Baja",0.4,IF(H13="Media",0.6,IF(H13="Alta",0.8,IF(H13="Muy Alta",1,))))))</f>
        <v>1</v>
      </c>
      <c r="J13" s="60" t="s">
        <v>55</v>
      </c>
      <c r="K13" s="60" t="s">
        <v>52</v>
      </c>
      <c r="L13" s="59" t="e">
        <f>IF(OR(K13=#REF!,K13=#REF!),"Leve",IF(OR(K13=#REF!,K13=#REF!),"Menor",IF(OR(K13=#REF!,K13=#REF!),"Moderado",IF(OR(K13=#REF!,K13=#REF!),"Mayor",IF(OR(K13=#REF!,K13=#REF!),"Catastrófico","")))))</f>
        <v>#REF!</v>
      </c>
      <c r="M13" s="60" t="e">
        <f>IF(L13="","",IF(L13="Leve",0.2,IF(L13="Menor",0.4,IF(L13="Moderado",0.6,IF(L13="Mayor",0.8,IF(L13="Catastrófico",1,))))))</f>
        <v>#REF!</v>
      </c>
      <c r="N13" s="52" t="e">
        <f>IF(OR(AND(H13="Muy Baja",L13="Leve"),AND(H13="Muy Baja",L13="Menor"),AND(H13="Baja",L13="Leve")),"Bajo",IF(OR(AND(H13="Muy baja",L13="Moderado"),AND(H13="Baja",L13="Menor"),AND(H13="Baja",L13="Moderado"),AND(H13="Media",L13="Leve"),AND(H13="Media",L13="Menor"),AND(H13="Media",L13="Moderado"),AND(H13="Alta",L13="Leve"),AND(H13="Alta",L13="Menor")),"Moderado",IF(OR(AND(H13="Muy Baja",L13="Mayor"),AND(H13="Baja",L13="Mayor"),AND(H13="Media",L13="Mayor"),AND(H13="Alta",L13="Moderado"),AND(H13="Alta",L13="Mayor"),AND(H13="Muy Alta",L13="Leve"),AND(H13="Muy Alta",L13="Menor"),AND(H13="Muy Alta",L13="Moderado"),AND(H13="Muy Alta",L13="Mayor")),"Alto",IF(OR(AND(H13="Muy Baja",L13="Catastrófico"),AND(H13="Baja",L13="Catastrófico"),AND(H13="Media",L13="Catastrófico"),AND(H13="Alta",L13="Catastrófico"),AND(H13="Muy Alta",L13="Catastrófico")),"Extremo",""))))</f>
        <v>#REF!</v>
      </c>
      <c r="O13" s="22" t="s">
        <v>110</v>
      </c>
      <c r="P13" s="11" t="s">
        <v>103</v>
      </c>
      <c r="Q13" s="10" t="str">
        <f t="shared" si="0"/>
        <v>Probabilidad</v>
      </c>
      <c r="R13" s="12" t="s">
        <v>13</v>
      </c>
      <c r="S13" s="12" t="s">
        <v>8</v>
      </c>
      <c r="T13" s="13" t="str">
        <f>IF(AND(R13="Preventivo",S13="Automático"),"50%",IF(AND(R13="Preventivo",S13="Manual"),"40%",IF(AND(R13="Detectivo",S13="Automático"),"40%",IF(AND(R13="Detectivo",S13="Manual"),"30%",IF(AND(R13="Correctivo",S13="Automático"),"35%",IF(AND(R13="Correctivo",S13="Manual"),"25%",""))))))</f>
        <v>40%</v>
      </c>
      <c r="U13" s="12" t="s">
        <v>18</v>
      </c>
      <c r="V13" s="12" t="s">
        <v>21</v>
      </c>
      <c r="W13" s="12" t="s">
        <v>54</v>
      </c>
      <c r="X13" s="14">
        <f>IFERROR(IF(Q13="Probabilidad",(I13-(+I13*T13)),IF(Q13="Impacto",I13,"")),"")</f>
        <v>0.6</v>
      </c>
      <c r="Y13" s="15" t="str">
        <f>IFERROR(IF(X13="","",IF(X13&lt;=0.2,"Muy Baja",IF(X13&lt;=0.4,"Baja",IF(X13&lt;=0.6,"Media",IF(X13&lt;=0.8,"Alta","Muy Alta"))))),"")</f>
        <v>Media</v>
      </c>
      <c r="Z13" s="16">
        <f t="shared" si="1"/>
        <v>0.6</v>
      </c>
      <c r="AA13" s="15" t="str">
        <f>IFERROR(IF(AB13="","",IF(AB13&lt;=0.2,"Leve",IF(AB13&lt;=0.4,"Menor",IF(AB13&lt;=0.6,"Moderado",IF(AB13&lt;=0.8,"Mayor","Catastrófico"))))),"")</f>
        <v/>
      </c>
      <c r="AB13" s="13" t="str">
        <f>IFERROR(IF(Q13="Impacto",(M13-(+M13*T13)),IF(Q13="Probabilidad",M13,"")),"")</f>
        <v/>
      </c>
      <c r="AC13" s="17" t="str">
        <f>IFERROR(IF(OR(AND(Y13="Muy Baja",AA13="Leve"),AND(Y13="Muy Baja",AA13="Menor"),AND(Y13="Baja",AA13="Leve")),"Bajo",IF(OR(AND(Y13="Muy baja",AA13="Moderado"),AND(Y13="Baja",AA13="Menor"),AND(Y13="Baja",AA13="Moderado"),AND(Y13="Media",AA13="Leve"),AND(Y13="Media",AA13="Menor"),AND(Y13="Media",AA13="Moderado"),AND(Y13="Alta",AA13="Leve"),AND(Y13="Alta",AA13="Menor")),"Moderado",IF(OR(AND(Y13="Muy Baja",AA13="Mayor"),AND(Y13="Baja",AA13="Mayor"),AND(Y13="Media",AA13="Mayor"),AND(Y13="Alta",AA13="Moderado"),AND(Y13="Alta",AA13="Mayor"),AND(Y13="Muy Alta",AA13="Leve"),AND(Y13="Muy Alta",AA13="Menor"),AND(Y13="Muy Alta",AA13="Moderado"),AND(Y13="Muy Alta",AA13="Mayor")),"Alto",IF(OR(AND(Y13="Muy Baja",AA13="Catastrófico"),AND(Y13="Baja",AA13="Catastrófico"),AND(Y13="Media",AA13="Catastrófico"),AND(Y13="Alta",AA13="Catastrófico"),AND(Y13="Muy Alta",AA13="Catastrófico")),"Extremo","")))),"")</f>
        <v/>
      </c>
      <c r="AD13" s="12" t="s">
        <v>29</v>
      </c>
      <c r="AE13" s="18" t="s">
        <v>127</v>
      </c>
      <c r="AF13" s="18" t="s">
        <v>89</v>
      </c>
      <c r="AG13" s="19" t="s">
        <v>79</v>
      </c>
      <c r="AH13" s="43">
        <v>45768</v>
      </c>
      <c r="AI13" s="46" t="s">
        <v>137</v>
      </c>
      <c r="AJ13" s="30"/>
      <c r="AK13" s="30"/>
      <c r="AL13" s="30"/>
      <c r="AM13" s="30"/>
      <c r="AN13" s="30"/>
      <c r="AO13" s="30"/>
    </row>
    <row r="14" spans="1:67" ht="140.25" customHeight="1">
      <c r="A14" s="61"/>
      <c r="B14" s="58"/>
      <c r="C14" s="64"/>
      <c r="D14" s="64"/>
      <c r="E14" s="72"/>
      <c r="F14" s="58"/>
      <c r="G14" s="61"/>
      <c r="H14" s="59"/>
      <c r="I14" s="60"/>
      <c r="J14" s="60"/>
      <c r="K14" s="60"/>
      <c r="L14" s="59"/>
      <c r="M14" s="60"/>
      <c r="N14" s="52"/>
      <c r="O14" s="22" t="s">
        <v>111</v>
      </c>
      <c r="P14" s="23" t="s">
        <v>72</v>
      </c>
      <c r="Q14" s="22" t="s">
        <v>4</v>
      </c>
      <c r="R14" s="24" t="s">
        <v>13</v>
      </c>
      <c r="S14" s="24" t="s">
        <v>8</v>
      </c>
      <c r="T14" s="25" t="str">
        <f>IF(AND(R14="Preventivo",S14="Automático"),"50%",IF(AND(R14="Preventivo",S14="Manual"),"40%",IF(AND(R14="Detectivo",S14="Automático"),"40%",IF(AND(R14="Detectivo",S14="Manual"),"30%",IF(AND(R14="Correctivo",S14="Automático"),"35%",IF(AND(R14="Correctivo",S14="Manual"),"25%",""))))))</f>
        <v>40%</v>
      </c>
      <c r="U14" s="24" t="s">
        <v>18</v>
      </c>
      <c r="V14" s="24" t="s">
        <v>21</v>
      </c>
      <c r="W14" s="24" t="s">
        <v>54</v>
      </c>
      <c r="X14" s="26">
        <f>Z13-(Z13*T14)</f>
        <v>0.36</v>
      </c>
      <c r="Y14" s="27" t="str">
        <f>IFERROR(IF(X14="","",IF(X14&lt;=0.2,"Muy Baja",IF(X14&lt;=0.4,"Baja",IF(X14&lt;=0.6,"Media",IF(X14&lt;=0.8,"Alta","Muy Alta"))))),"")</f>
        <v>Baja</v>
      </c>
      <c r="Z14" s="28">
        <f t="shared" si="1"/>
        <v>0.36</v>
      </c>
      <c r="AA14" s="27" t="str">
        <f>IFERROR(IF(AB14="","",IF(AB14&lt;=0.2,"Leve",IF(AB14&lt;=0.4,"Menor",IF(AB14&lt;=0.6,"Moderado",IF(AB14&lt;=0.8,"Mayor","Catastrófico"))))),"")</f>
        <v>Moderado</v>
      </c>
      <c r="AB14" s="25">
        <v>0.6</v>
      </c>
      <c r="AC14" s="29" t="str">
        <f>IFERROR(IF(OR(AND(Y14="Muy Baja",AA14="Leve"),AND(Y14="Muy Baja",AA14="Menor"),AND(Y14="Baja",AA14="Leve")),"Bajo",IF(OR(AND(Y14="Muy baja",AA14="Moderado"),AND(Y14="Baja",AA14="Menor"),AND(Y14="Baja",AA14="Moderado"),AND(Y14="Media",AA14="Leve"),AND(Y14="Media",AA14="Menor"),AND(Y14="Media",AA14="Moderado"),AND(Y14="Alta",AA14="Leve"),AND(Y14="Alta",AA14="Menor")),"Moderado",IF(OR(AND(Y14="Muy Baja",AA14="Mayor"),AND(Y14="Baja",AA14="Mayor"),AND(Y14="Media",AA14="Mayor"),AND(Y14="Alta",AA14="Moderado"),AND(Y14="Alta",AA14="Mayor"),AND(Y14="Muy Alta",AA14="Leve"),AND(Y14="Muy Alta",AA14="Menor"),AND(Y14="Muy Alta",AA14="Moderado"),AND(Y14="Muy Alta",AA14="Mayor")),"Alto",IF(OR(AND(Y14="Muy Baja",AA14="Catastrófico"),AND(Y14="Baja",AA14="Catastrófico"),AND(Y14="Media",AA14="Catastrófico"),AND(Y14="Alta",AA14="Catastrófico"),AND(Y14="Muy Alta",AA14="Catastrófico")),"Extremo","")))),"")</f>
        <v>Moderado</v>
      </c>
      <c r="AD14" s="24" t="s">
        <v>29</v>
      </c>
      <c r="AE14" s="41" t="s">
        <v>73</v>
      </c>
      <c r="AF14" s="41" t="s">
        <v>74</v>
      </c>
      <c r="AG14" s="19" t="s">
        <v>79</v>
      </c>
      <c r="AH14" s="43">
        <v>45768</v>
      </c>
      <c r="AI14" s="46" t="s">
        <v>125</v>
      </c>
      <c r="AJ14" s="30"/>
      <c r="AK14" s="30"/>
      <c r="AL14" s="30"/>
      <c r="AM14" s="30"/>
      <c r="AN14" s="30"/>
      <c r="AO14" s="30"/>
    </row>
    <row r="15" spans="1:67" ht="149.25" customHeight="1">
      <c r="A15" s="61"/>
      <c r="B15" s="58"/>
      <c r="C15" s="64"/>
      <c r="D15" s="64"/>
      <c r="E15" s="72"/>
      <c r="F15" s="58"/>
      <c r="G15" s="61"/>
      <c r="H15" s="59"/>
      <c r="I15" s="60"/>
      <c r="J15" s="60"/>
      <c r="K15" s="60"/>
      <c r="L15" s="59"/>
      <c r="M15" s="60"/>
      <c r="N15" s="52"/>
      <c r="O15" s="22" t="s">
        <v>112</v>
      </c>
      <c r="P15" s="23" t="s">
        <v>71</v>
      </c>
      <c r="Q15" s="22" t="s">
        <v>2</v>
      </c>
      <c r="R15" s="24" t="s">
        <v>15</v>
      </c>
      <c r="S15" s="24" t="s">
        <v>8</v>
      </c>
      <c r="T15" s="25">
        <v>0.25</v>
      </c>
      <c r="U15" s="24" t="s">
        <v>18</v>
      </c>
      <c r="V15" s="24" t="s">
        <v>21</v>
      </c>
      <c r="W15" s="24" t="s">
        <v>54</v>
      </c>
      <c r="X15" s="26">
        <f>X14</f>
        <v>0.36</v>
      </c>
      <c r="Y15" s="27" t="str">
        <f>IFERROR(IF(X15="","",IF(X15&lt;=0.2,"Muy Baja",IF(X15&lt;=0.4,"Baja",IF(X15&lt;=0.6,"Media",IF(X15&lt;=0.8,"Alta","Muy Alta"))))),"")</f>
        <v>Baja</v>
      </c>
      <c r="Z15" s="28">
        <v>0.36</v>
      </c>
      <c r="AA15" s="27" t="str">
        <f>IFERROR(IF(AB15="","",IF(AB15&lt;=0.2,"Leve",IF(AB15&lt;=0.4,"Menor",IF(AB15&lt;=0.6,"Moderado",IF(AB15&lt;=0.8,"Mayor","Catastrófico"))))),"")</f>
        <v>Moderado</v>
      </c>
      <c r="AB15" s="25">
        <f>AB14-(AB14*T15)</f>
        <v>0.44999999999999996</v>
      </c>
      <c r="AC15" s="29" t="str">
        <f>IFERROR(IF(OR(AND(Y15="Muy Baja",AA15="Leve"),AND(Y15="Muy Baja",AA15="Menor"),AND(Y15="Baja",AA15="Leve")),"Bajo",IF(OR(AND(Y15="Muy baja",AA15="Moderado"),AND(Y15="Baja",AA15="Menor"),AND(Y15="Baja",AA15="Moderado"),AND(Y15="Media",AA15="Leve"),AND(Y15="Media",AA15="Menor"),AND(Y15="Media",AA15="Moderado"),AND(Y15="Alta",AA15="Leve"),AND(Y15="Alta",AA15="Menor")),"Moderado",IF(OR(AND(Y15="Muy Baja",AA15="Mayor"),AND(Y15="Baja",AA15="Mayor"),AND(Y15="Media",AA15="Mayor"),AND(Y15="Alta",AA15="Moderado"),AND(Y15="Alta",AA15="Mayor"),AND(Y15="Muy Alta",AA15="Leve"),AND(Y15="Muy Alta",AA15="Menor"),AND(Y15="Muy Alta",AA15="Moderado"),AND(Y15="Muy Alta",AA15="Mayor")),"Alto",IF(OR(AND(Y15="Muy Baja",AA15="Catastrófico"),AND(Y15="Baja",AA15="Catastrófico"),AND(Y15="Media",AA15="Catastrófico"),AND(Y15="Alta",AA15="Catastrófico"),AND(Y15="Muy Alta",AA15="Catastrófico")),"Extremo","")))),"")</f>
        <v>Moderado</v>
      </c>
      <c r="AD15" s="24" t="s">
        <v>29</v>
      </c>
      <c r="AE15" s="41" t="s">
        <v>131</v>
      </c>
      <c r="AF15" s="18" t="s">
        <v>89</v>
      </c>
      <c r="AG15" s="19">
        <v>44742</v>
      </c>
      <c r="AH15" s="43">
        <v>45768</v>
      </c>
      <c r="AI15" s="46" t="s">
        <v>142</v>
      </c>
      <c r="AJ15" s="30"/>
      <c r="AK15" s="30"/>
      <c r="AL15" s="30"/>
      <c r="AM15" s="30"/>
      <c r="AN15" s="30"/>
      <c r="AO15" s="30"/>
    </row>
    <row r="16" spans="1:67" ht="150.75" customHeight="1">
      <c r="A16" s="61"/>
      <c r="B16" s="58"/>
      <c r="C16" s="64"/>
      <c r="D16" s="64"/>
      <c r="E16" s="72"/>
      <c r="F16" s="58"/>
      <c r="G16" s="61"/>
      <c r="H16" s="59"/>
      <c r="I16" s="60"/>
      <c r="J16" s="60"/>
      <c r="K16" s="60"/>
      <c r="L16" s="59"/>
      <c r="M16" s="60"/>
      <c r="N16" s="52"/>
      <c r="O16" s="22" t="s">
        <v>113</v>
      </c>
      <c r="P16" s="23" t="s">
        <v>104</v>
      </c>
      <c r="Q16" s="22" t="str">
        <f t="shared" ref="Q16:Q22" si="6">IF(OR(R16="Preventivo",R16="Detectivo"),"Probabilidad",IF(R16="Correctivo","Impacto",""))</f>
        <v>Impacto</v>
      </c>
      <c r="R16" s="24" t="s">
        <v>15</v>
      </c>
      <c r="S16" s="24" t="s">
        <v>8</v>
      </c>
      <c r="T16" s="25" t="str">
        <f t="shared" ref="T16" si="7">IF(AND(R16="Preventivo",S16="Automático"),"50%",IF(AND(R16="Preventivo",S16="Manual"),"40%",IF(AND(R16="Detectivo",S16="Automático"),"40%",IF(AND(R16="Detectivo",S16="Manual"),"30%",IF(AND(R16="Correctivo",S16="Automático"),"35%",IF(AND(R16="Correctivo",S16="Manual"),"25%",""))))))</f>
        <v>25%</v>
      </c>
      <c r="U16" s="24" t="s">
        <v>19</v>
      </c>
      <c r="V16" s="24" t="s">
        <v>21</v>
      </c>
      <c r="W16" s="24" t="s">
        <v>26</v>
      </c>
      <c r="X16" s="26">
        <v>0.14399999999999999</v>
      </c>
      <c r="Y16" s="27" t="str">
        <f t="shared" ref="Y16" si="8">IFERROR(IF(X16="","",IF(X16&lt;=0.2,"Muy Baja",IF(X16&lt;=0.4,"Baja",IF(X16&lt;=0.6,"Media",IF(X16&lt;=0.8,"Alta","Muy Alta"))))),"")</f>
        <v>Muy Baja</v>
      </c>
      <c r="Z16" s="28">
        <f>+X16</f>
        <v>0.14399999999999999</v>
      </c>
      <c r="AA16" s="27" t="str">
        <f t="shared" ref="AA16" si="9">IFERROR(IF(AB16="","",IF(AB16&lt;=0.2,"Leve",IF(AB16&lt;=0.4,"Menor",IF(AB16&lt;=0.6,"Moderado",IF(AB16&lt;=0.8,"Mayor","Catastrófico"))))),"")</f>
        <v>Menor</v>
      </c>
      <c r="AB16" s="25">
        <f>AB15-(AB15*T16)</f>
        <v>0.33749999999999997</v>
      </c>
      <c r="AC16" s="29" t="str">
        <f>IFERROR(IF(OR(AND(Y16="Muy Baja",AA16="Leve"),AND(Y16="Muy Baja",AA16="Menor"),AND(Y16="Baja",AA16="Leve")),"Bajo",IF(OR(AND(Y16="Muy baja",AA16="Moderado"),AND(Y16="Baja",AA16="Menor"),AND(Y16="Baja",AA16="Moderado"),AND(Y16="Media",AA16="Leve"),AND(Y16="Media",AA16="Menor"),AND(Y16="Media",AA16="Moderado"),AND(Y16="Alta",AA16="Leve"),AND(Y16="Alta",AA16="Menor")),"Moderado",IF(OR(AND(Y16="Muy Baja",AA16="Mayor"),AND(Y16="Baja",AA16="Mayor"),AND(Y16="Media",AA16="Mayor"),AND(Y16="Alta",AA16="Moderado"),AND(Y16="Alta",AA16="Mayor"),AND(Y16="Muy Alta",AA16="Leve"),AND(Y16="Muy Alta",AA16="Menor"),AND(Y16="Muy Alta",AA16="Moderado"),AND(Y16="Muy Alta",AA16="Mayor")),"Alto",IF(OR(AND(Y16="Muy Baja",AA16="Catastrófico"),AND(Y16="Baja",AA16="Catastrófico"),AND(Y16="Media",AA16="Catastrófico"),AND(Y16="Alta",AA16="Catastrófico"),AND(Y16="Muy Alta",AA16="Catastrófico")),"Extremo","")))),"")</f>
        <v>Bajo</v>
      </c>
      <c r="AD16" s="24" t="s">
        <v>30</v>
      </c>
      <c r="AE16" s="41" t="s">
        <v>132</v>
      </c>
      <c r="AF16" s="41" t="s">
        <v>90</v>
      </c>
      <c r="AG16" s="20">
        <v>44742</v>
      </c>
      <c r="AH16" s="43">
        <v>45768</v>
      </c>
      <c r="AI16" s="46" t="s">
        <v>138</v>
      </c>
      <c r="AJ16" s="30"/>
      <c r="AK16" s="30"/>
      <c r="AL16" s="30"/>
      <c r="AM16" s="30"/>
      <c r="AN16" s="30"/>
      <c r="AO16" s="30"/>
    </row>
    <row r="17" spans="1:41" ht="98.25" customHeight="1">
      <c r="A17" s="61">
        <v>3</v>
      </c>
      <c r="B17" s="58" t="s">
        <v>66</v>
      </c>
      <c r="C17" s="62" t="s">
        <v>83</v>
      </c>
      <c r="D17" s="64" t="s">
        <v>85</v>
      </c>
      <c r="E17" s="70" t="s">
        <v>84</v>
      </c>
      <c r="F17" s="58" t="s">
        <v>86</v>
      </c>
      <c r="G17" s="61">
        <v>50</v>
      </c>
      <c r="H17" s="59" t="str">
        <f>IF(G17&lt;=0,"",IF(G17&lt;=2,"Muy Baja",IF(G17&lt;=24,"Baja",IF(G17&lt;=500,"Media",IF(G17&lt;=5000,"Alta","Muy Alta")))))</f>
        <v>Media</v>
      </c>
      <c r="I17" s="60">
        <f>IF(H17="","",IF(H17="Muy Baja",0.2,IF(H17="Baja",0.4,IF(H17="Media",0.6,IF(H17="Alta",0.8,IF(H17="Muy Alta",1,))))))</f>
        <v>0.6</v>
      </c>
      <c r="J17" s="60" t="s">
        <v>55</v>
      </c>
      <c r="K17" s="60" t="s">
        <v>51</v>
      </c>
      <c r="L17" s="59" t="e">
        <f>IF(OR(K17=#REF!,K17=#REF!),"Leve",IF(OR(K17=#REF!,K17=#REF!),"Menor",IF(OR(K17=#REF!,K17=#REF!),"Moderado",IF(OR(K17=#REF!,K17=#REF!),"Mayor",IF(OR(K17=#REF!,K17=#REF!),"Catastrófico","")))))</f>
        <v>#REF!</v>
      </c>
      <c r="M17" s="60" t="e">
        <f>IF(L17="","",IF(L17="Leve",0.2,IF(L17="Menor",0.4,IF(L17="Moderado",0.6,IF(L17="Mayor",0.8,IF(L17="Catastrófico",1,))))))</f>
        <v>#REF!</v>
      </c>
      <c r="N17" s="52" t="e">
        <f>IF(OR(AND(H17="Muy Baja",L17="Leve"),AND(H17="Muy Baja",L17="Menor"),AND(H17="Baja",L17="Leve")),"Bajo",IF(OR(AND(H17="Muy baja",L17="Moderado"),AND(H17="Baja",L17="Menor"),AND(H17="Baja",L17="Moderado"),AND(H17="Media",L17="Leve"),AND(H17="Media",L17="Menor"),AND(H17="Media",L17="Moderado"),AND(H17="Alta",L17="Leve"),AND(H17="Alta",L17="Menor")),"Moderado",IF(OR(AND(H17="Muy Baja",L17="Mayor"),AND(H17="Baja",L17="Mayor"),AND(H17="Media",L17="Mayor"),AND(H17="Alta",L17="Moderado"),AND(H17="Alta",L17="Mayor"),AND(H17="Muy Alta",L17="Leve"),AND(H17="Muy Alta",L17="Menor"),AND(H17="Muy Alta",L17="Moderado"),AND(H17="Muy Alta",L17="Mayor")),"Alto",IF(OR(AND(H17="Muy Baja",L17="Catastrófico"),AND(H17="Baja",L17="Catastrófico"),AND(H17="Media",L17="Catastrófico"),AND(H17="Alta",L17="Catastrófico"),AND(H17="Muy Alta",L17="Catastrófico")),"Extremo",""))))</f>
        <v>#REF!</v>
      </c>
      <c r="O17" s="22" t="s">
        <v>114</v>
      </c>
      <c r="P17" s="33" t="s">
        <v>105</v>
      </c>
      <c r="Q17" s="22" t="str">
        <f t="shared" si="6"/>
        <v>Probabilidad</v>
      </c>
      <c r="R17" s="24" t="s">
        <v>13</v>
      </c>
      <c r="S17" s="24" t="s">
        <v>8</v>
      </c>
      <c r="T17" s="25" t="str">
        <f>IF(AND(R17="Preventivo",S17="Automático"),"50%",IF(AND(R17="Preventivo",S17="Manual"),"40%",IF(AND(R17="Detectivo",S17="Automático"),"40%",IF(AND(R17="Detectivo",S17="Manual"),"30%",IF(AND(R17="Correctivo",S17="Automático"),"35%",IF(AND(R17="Correctivo",S17="Manual"),"25%",""))))))</f>
        <v>40%</v>
      </c>
      <c r="U17" s="24" t="s">
        <v>18</v>
      </c>
      <c r="V17" s="24" t="s">
        <v>21</v>
      </c>
      <c r="W17" s="24" t="s">
        <v>54</v>
      </c>
      <c r="X17" s="26">
        <f>IFERROR(IF(Q17="Probabilidad",(I17-(+I17*T17)),IF(Q17="Impacto",I17,"")),"")</f>
        <v>0.36</v>
      </c>
      <c r="Y17" s="34" t="str">
        <f>IFERROR(IF(X17="","",IF(X17&lt;=0.2,"Muy Baja",IF(X17&lt;=0.4,"Baja",IF(X17&lt;=0.6,"Media",IF(X17&lt;=0.8,"Alta","Muy Alta"))))),"")</f>
        <v>Baja</v>
      </c>
      <c r="Z17" s="28">
        <f>+X17</f>
        <v>0.36</v>
      </c>
      <c r="AA17" s="34" t="str">
        <f>IFERROR(IF(AB17="","",IF(AB17&lt;=0.2,"Leve",IF(AB17&lt;=0.4,"Menor",IF(AB17&lt;=0.6,"Moderado",IF(AB17&lt;=0.8,"Mayor","Catastrófico"))))),"")</f>
        <v/>
      </c>
      <c r="AB17" s="25" t="str">
        <f>IFERROR(IF(Q17="Impacto",(M17-(+M17*T17)),IF(Q17="Probabilidad",M17,"")),"")</f>
        <v/>
      </c>
      <c r="AC17" s="29" t="str">
        <f>IFERROR(IF(OR(AND(Y17="Muy Baja",AA17="Leve"),AND(Y17="Muy Baja",AA17="Menor"),AND(Y17="Baja",AA17="Leve")),"Bajo",IF(OR(AND(Y17="Muy baja",AA17="Moderado"),AND(Y17="Baja",AA17="Menor"),AND(Y17="Baja",AA17="Moderado"),AND(Y17="Media",AA17="Leve"),AND(Y17="Media",AA17="Menor"),AND(Y17="Media",AA17="Moderado"),AND(Y17="Alta",AA17="Leve"),AND(Y17="Alta",AA17="Menor")),"Moderado",IF(OR(AND(Y17="Muy Baja",AA17="Mayor"),AND(Y17="Baja",AA17="Mayor"),AND(Y17="Media",AA17="Mayor"),AND(Y17="Alta",AA17="Moderado"),AND(Y17="Alta",AA17="Mayor"),AND(Y17="Muy Alta",AA17="Leve"),AND(Y17="Muy Alta",AA17="Menor"),AND(Y17="Muy Alta",AA17="Moderado"),AND(Y17="Muy Alta",AA17="Mayor")),"Alto",IF(OR(AND(Y17="Muy Baja",AA17="Catastrófico"),AND(Y17="Baja",AA17="Catastrófico"),AND(Y17="Media",AA17="Catastrófico"),AND(Y17="Alta",AA17="Catastrófico"),AND(Y17="Muy Alta",AA17="Catastrófico")),"Extremo","")))),"")</f>
        <v/>
      </c>
      <c r="AD17" s="24" t="s">
        <v>29</v>
      </c>
      <c r="AE17" s="41" t="s">
        <v>87</v>
      </c>
      <c r="AF17" s="42" t="s">
        <v>88</v>
      </c>
      <c r="AG17" s="20">
        <v>44803</v>
      </c>
      <c r="AH17" s="43">
        <v>45768</v>
      </c>
      <c r="AI17" s="47" t="s">
        <v>126</v>
      </c>
      <c r="AJ17" s="30"/>
      <c r="AK17" s="30"/>
      <c r="AL17" s="30"/>
      <c r="AM17" s="30"/>
      <c r="AN17" s="30"/>
      <c r="AO17" s="30"/>
    </row>
    <row r="18" spans="1:41" ht="96" customHeight="1">
      <c r="A18" s="61"/>
      <c r="B18" s="58"/>
      <c r="C18" s="63"/>
      <c r="D18" s="64"/>
      <c r="E18" s="70"/>
      <c r="F18" s="58"/>
      <c r="G18" s="61"/>
      <c r="H18" s="59"/>
      <c r="I18" s="60"/>
      <c r="J18" s="60"/>
      <c r="K18" s="60"/>
      <c r="L18" s="59"/>
      <c r="M18" s="60"/>
      <c r="N18" s="52"/>
      <c r="O18" s="22" t="s">
        <v>115</v>
      </c>
      <c r="P18" s="33" t="s">
        <v>91</v>
      </c>
      <c r="Q18" s="22" t="str">
        <f t="shared" si="6"/>
        <v>Probabilidad</v>
      </c>
      <c r="R18" s="24" t="s">
        <v>13</v>
      </c>
      <c r="S18" s="24" t="s">
        <v>8</v>
      </c>
      <c r="T18" s="25" t="str">
        <f t="shared" ref="T18:T19" si="10">IF(AND(R18="Preventivo",S18="Automático"),"50%",IF(AND(R18="Preventivo",S18="Manual"),"40%",IF(AND(R18="Detectivo",S18="Automático"),"40%",IF(AND(R18="Detectivo",S18="Manual"),"30%",IF(AND(R18="Correctivo",S18="Automático"),"35%",IF(AND(R18="Correctivo",S18="Manual"),"25%",""))))))</f>
        <v>40%</v>
      </c>
      <c r="U18" s="24" t="s">
        <v>18</v>
      </c>
      <c r="V18" s="24" t="s">
        <v>21</v>
      </c>
      <c r="W18" s="24" t="s">
        <v>54</v>
      </c>
      <c r="X18" s="26">
        <f>IF(AND(Q17="Probabilidad",Q18="Probabilidad"),(Z17-(+Z17*T18)),IF(Q18="Probabilidad",(I17-(+I17*T18)),IF(Q18="Impacto",Z17,"")))</f>
        <v>0.216</v>
      </c>
      <c r="Y18" s="34" t="str">
        <f t="shared" ref="Y18:Y22" si="11">IFERROR(IF(X18="","",IF(X18&lt;=0.2,"Muy Baja",IF(X18&lt;=0.4,"Baja",IF(X18&lt;=0.6,"Media",IF(X18&lt;=0.8,"Alta","Muy Alta"))))),"")</f>
        <v>Baja</v>
      </c>
      <c r="Z18" s="28">
        <f t="shared" ref="Z18:Z19" si="12">+X18</f>
        <v>0.216</v>
      </c>
      <c r="AA18" s="34" t="str">
        <f t="shared" ref="AA18:AA22" si="13">IFERROR(IF(AB18="","",IF(AB18&lt;=0.2,"Leve",IF(AB18&lt;=0.4,"Menor",IF(AB18&lt;=0.6,"Moderado",IF(AB18&lt;=0.8,"Mayor","Catastrófico"))))),"")</f>
        <v/>
      </c>
      <c r="AB18" s="25" t="str">
        <f>IFERROR(IF(AND(Q17="Impacto",Q18="Impacto"),(AB17-(+AB17*T18)),IF(Q18="Impacto",($M$8-(+$M$8*T18)),IF(Q18="Probabilidad",AB17,""))),"")</f>
        <v/>
      </c>
      <c r="AC18" s="29" t="str">
        <f t="shared" ref="AC18:AC19" si="14">IFERROR(IF(OR(AND(Y18="Muy Baja",AA18="Leve"),AND(Y18="Muy Baja",AA18="Menor"),AND(Y18="Baja",AA18="Leve")),"Bajo",IF(OR(AND(Y18="Muy baja",AA18="Moderado"),AND(Y18="Baja",AA18="Menor"),AND(Y18="Baja",AA18="Moderado"),AND(Y18="Media",AA18="Leve"),AND(Y18="Media",AA18="Menor"),AND(Y18="Media",AA18="Moderado"),AND(Y18="Alta",AA18="Leve"),AND(Y18="Alta",AA18="Menor")),"Moderado",IF(OR(AND(Y18="Muy Baja",AA18="Mayor"),AND(Y18="Baja",AA18="Mayor"),AND(Y18="Media",AA18="Mayor"),AND(Y18="Alta",AA18="Moderado"),AND(Y18="Alta",AA18="Mayor"),AND(Y18="Muy Alta",AA18="Leve"),AND(Y18="Muy Alta",AA18="Menor"),AND(Y18="Muy Alta",AA18="Moderado"),AND(Y18="Muy Alta",AA18="Mayor")),"Alto",IF(OR(AND(Y18="Muy Baja",AA18="Catastrófico"),AND(Y18="Baja",AA18="Catastrófico"),AND(Y18="Media",AA18="Catastrófico"),AND(Y18="Alta",AA18="Catastrófico"),AND(Y18="Muy Alta",AA18="Catastrófico")),"Extremo","")))),"")</f>
        <v/>
      </c>
      <c r="AD18" s="24" t="s">
        <v>29</v>
      </c>
      <c r="AE18" s="42"/>
      <c r="AF18" s="42" t="s">
        <v>88</v>
      </c>
      <c r="AG18" s="19" t="s">
        <v>79</v>
      </c>
      <c r="AH18" s="43">
        <v>45768</v>
      </c>
      <c r="AI18" s="47" t="s">
        <v>122</v>
      </c>
      <c r="AJ18" s="30"/>
      <c r="AK18" s="30"/>
      <c r="AL18" s="30"/>
      <c r="AM18" s="30"/>
      <c r="AN18" s="30"/>
      <c r="AO18" s="30"/>
    </row>
    <row r="19" spans="1:41" ht="93.75" customHeight="1">
      <c r="A19" s="61"/>
      <c r="B19" s="58"/>
      <c r="C19" s="63"/>
      <c r="D19" s="64"/>
      <c r="E19" s="70"/>
      <c r="F19" s="58"/>
      <c r="G19" s="61"/>
      <c r="H19" s="59"/>
      <c r="I19" s="60"/>
      <c r="J19" s="60"/>
      <c r="K19" s="60"/>
      <c r="L19" s="59"/>
      <c r="M19" s="60"/>
      <c r="N19" s="52"/>
      <c r="O19" s="22" t="s">
        <v>116</v>
      </c>
      <c r="P19" s="23" t="s">
        <v>92</v>
      </c>
      <c r="Q19" s="22" t="str">
        <f t="shared" si="6"/>
        <v>Probabilidad</v>
      </c>
      <c r="R19" s="24" t="s">
        <v>13</v>
      </c>
      <c r="S19" s="24" t="s">
        <v>8</v>
      </c>
      <c r="T19" s="25" t="str">
        <f t="shared" si="10"/>
        <v>40%</v>
      </c>
      <c r="U19" s="24" t="s">
        <v>18</v>
      </c>
      <c r="V19" s="24" t="s">
        <v>21</v>
      </c>
      <c r="W19" s="24" t="s">
        <v>54</v>
      </c>
      <c r="X19" s="26">
        <f>IFERROR(IF(AND(Q18="Probabilidad",Q19="Probabilidad"),(Z18-(+Z18*T19)),IF(AND(Q18="Impacto",Q19="Probabilidad"),(Z17-(+Z17*T19)),IF(Q19="Impacto",Z18,""))),"")</f>
        <v>0.12959999999999999</v>
      </c>
      <c r="Y19" s="34" t="str">
        <f t="shared" si="11"/>
        <v>Muy Baja</v>
      </c>
      <c r="Z19" s="28">
        <f t="shared" si="12"/>
        <v>0.12959999999999999</v>
      </c>
      <c r="AA19" s="34" t="str">
        <f t="shared" si="13"/>
        <v/>
      </c>
      <c r="AB19" s="25" t="str">
        <f>IFERROR(IF(AND(Q18="Impacto",Q19="Impacto"),(AB18-(+AB18*T19)),IF(AND(Q18="Probabilidad",Q19="Impacto"),(AB17-(+AB17*T19)),IF(Q19="Probabilidad",AB18,""))),"")</f>
        <v/>
      </c>
      <c r="AC19" s="29" t="str">
        <f t="shared" si="14"/>
        <v/>
      </c>
      <c r="AD19" s="24" t="s">
        <v>30</v>
      </c>
      <c r="AE19" s="42"/>
      <c r="AF19" s="42" t="s">
        <v>88</v>
      </c>
      <c r="AG19" s="19" t="s">
        <v>79</v>
      </c>
      <c r="AH19" s="43">
        <v>45768</v>
      </c>
      <c r="AI19" s="47" t="s">
        <v>123</v>
      </c>
      <c r="AJ19" s="30"/>
      <c r="AK19" s="30"/>
      <c r="AL19" s="30"/>
      <c r="AM19" s="30"/>
      <c r="AN19" s="30"/>
      <c r="AO19" s="30"/>
    </row>
    <row r="20" spans="1:41" ht="105.75" customHeight="1">
      <c r="A20" s="61">
        <v>4</v>
      </c>
      <c r="B20" s="58" t="s">
        <v>66</v>
      </c>
      <c r="C20" s="64" t="s">
        <v>93</v>
      </c>
      <c r="D20" s="64" t="s">
        <v>94</v>
      </c>
      <c r="E20" s="70" t="s">
        <v>95</v>
      </c>
      <c r="F20" s="58" t="s">
        <v>96</v>
      </c>
      <c r="G20" s="61">
        <v>100</v>
      </c>
      <c r="H20" s="59" t="str">
        <f>IF(G20&lt;=0,"",IF(G20&lt;=2,"Muy Baja",IF(G20&lt;=24,"Baja",IF(G20&lt;=500,"Media",IF(G20&lt;=5000,"Alta","Muy Alta")))))</f>
        <v>Media</v>
      </c>
      <c r="I20" s="60">
        <f>IF(H20="","",IF(H20="Muy Baja",0.2,IF(H20="Baja",0.4,IF(H20="Media",0.6,IF(H20="Alta",0.8,IF(H20="Muy Alta",1,))))))</f>
        <v>0.6</v>
      </c>
      <c r="J20" s="60" t="s">
        <v>55</v>
      </c>
      <c r="K20" s="60" t="s">
        <v>51</v>
      </c>
      <c r="L20" s="59" t="e">
        <f>IF(OR(K20=#REF!,K20=#REF!),"Leve",IF(OR(K20=#REF!,K20=#REF!),"Menor",IF(OR(K20=#REF!,K20=#REF!),"Moderado",IF(OR(K20=#REF!,K20=#REF!),"Mayor",IF(OR(K20=#REF!,K20=#REF!),"Catastrófico","")))))</f>
        <v>#REF!</v>
      </c>
      <c r="M20" s="60" t="e">
        <f>IF(L20="","",IF(L20="Leve",0.2,IF(L20="Menor",0.4,IF(L20="Moderado",0.6,IF(L20="Mayor",0.8,IF(L20="Catastrófico",1,))))))</f>
        <v>#REF!</v>
      </c>
      <c r="N20" s="52" t="e">
        <f>IF(OR(AND(H20="Muy Baja",L20="Leve"),AND(H20="Muy Baja",L20="Menor"),AND(H20="Baja",L20="Leve")),"Bajo",IF(OR(AND(H20="Muy baja",L20="Moderado"),AND(H20="Baja",L20="Menor"),AND(H20="Baja",L20="Moderado"),AND(H20="Media",L20="Leve"),AND(H20="Media",L20="Menor"),AND(H20="Media",L20="Moderado"),AND(H20="Alta",L20="Leve"),AND(H20="Alta",L20="Menor")),"Moderado",IF(OR(AND(H20="Muy Baja",L20="Mayor"),AND(H20="Baja",L20="Mayor"),AND(H20="Media",L20="Mayor"),AND(H20="Alta",L20="Moderado"),AND(H20="Alta",L20="Mayor"),AND(H20="Muy Alta",L20="Leve"),AND(H20="Muy Alta",L20="Menor"),AND(H20="Muy Alta",L20="Moderado"),AND(H20="Muy Alta",L20="Mayor")),"Alto",IF(OR(AND(H20="Muy Baja",L20="Catastrófico"),AND(H20="Baja",L20="Catastrófico"),AND(H20="Media",L20="Catastrófico"),AND(H20="Alta",L20="Catastrófico"),AND(H20="Muy Alta",L20="Catastrófico")),"Extremo",""))))</f>
        <v>#REF!</v>
      </c>
      <c r="O20" s="22" t="s">
        <v>117</v>
      </c>
      <c r="P20" s="33" t="s">
        <v>97</v>
      </c>
      <c r="Q20" s="22" t="str">
        <f t="shared" si="6"/>
        <v>Probabilidad</v>
      </c>
      <c r="R20" s="24" t="s">
        <v>13</v>
      </c>
      <c r="S20" s="24" t="s">
        <v>8</v>
      </c>
      <c r="T20" s="25" t="str">
        <f>IF(AND(R20="Preventivo",S20="Automático"),"50%",IF(AND(R20="Preventivo",S20="Manual"),"40%",IF(AND(R20="Detectivo",S20="Automático"),"40%",IF(AND(R20="Detectivo",S20="Manual"),"30%",IF(AND(R20="Correctivo",S20="Automático"),"35%",IF(AND(R20="Correctivo",S20="Manual"),"25%",""))))))</f>
        <v>40%</v>
      </c>
      <c r="U20" s="24" t="s">
        <v>18</v>
      </c>
      <c r="V20" s="24" t="s">
        <v>21</v>
      </c>
      <c r="W20" s="24" t="s">
        <v>54</v>
      </c>
      <c r="X20" s="26">
        <f>IFERROR(IF(Q20="Probabilidad",(I20-(+I20*T20)),IF(Q20="Impacto",I20,"")),"")</f>
        <v>0.36</v>
      </c>
      <c r="Y20" s="34" t="str">
        <f>IFERROR(IF(X20="","",IF(X20&lt;=0.2,"Muy Baja",IF(X20&lt;=0.4,"Baja",IF(X20&lt;=0.6,"Media",IF(X20&lt;=0.8,"Alta","Muy Alta"))))),"")</f>
        <v>Baja</v>
      </c>
      <c r="Z20" s="28">
        <f>+X20</f>
        <v>0.36</v>
      </c>
      <c r="AA20" s="34" t="str">
        <f>IFERROR(IF(AB20="","",IF(AB20&lt;=0.2,"Leve",IF(AB20&lt;=0.4,"Menor",IF(AB20&lt;=0.6,"Moderado",IF(AB20&lt;=0.8,"Mayor","Catastrófico"))))),"")</f>
        <v/>
      </c>
      <c r="AB20" s="25" t="str">
        <f>IFERROR(IF(Q20="Impacto",(M20-(+M20*T20)),IF(Q20="Probabilidad",M20,"")),"")</f>
        <v/>
      </c>
      <c r="AC20" s="29" t="str">
        <f>IFERROR(IF(OR(AND(Y20="Muy Baja",AA20="Leve"),AND(Y20="Muy Baja",AA20="Menor"),AND(Y20="Baja",AA20="Leve")),"Bajo",IF(OR(AND(Y20="Muy baja",AA20="Moderado"),AND(Y20="Baja",AA20="Menor"),AND(Y20="Baja",AA20="Moderado"),AND(Y20="Media",AA20="Leve"),AND(Y20="Media",AA20="Menor"),AND(Y20="Media",AA20="Moderado"),AND(Y20="Alta",AA20="Leve"),AND(Y20="Alta",AA20="Menor")),"Moderado",IF(OR(AND(Y20="Muy Baja",AA20="Mayor"),AND(Y20="Baja",AA20="Mayor"),AND(Y20="Media",AA20="Mayor"),AND(Y20="Alta",AA20="Moderado"),AND(Y20="Alta",AA20="Mayor"),AND(Y20="Muy Alta",AA20="Leve"),AND(Y20="Muy Alta",AA20="Menor"),AND(Y20="Muy Alta",AA20="Moderado"),AND(Y20="Muy Alta",AA20="Mayor")),"Alto",IF(OR(AND(Y20="Muy Baja",AA20="Catastrófico"),AND(Y20="Baja",AA20="Catastrófico"),AND(Y20="Media",AA20="Catastrófico"),AND(Y20="Alta",AA20="Catastrófico"),AND(Y20="Muy Alta",AA20="Catastrófico")),"Extremo","")))),"")</f>
        <v/>
      </c>
      <c r="AD20" s="24" t="s">
        <v>29</v>
      </c>
      <c r="AE20" s="41" t="s">
        <v>108</v>
      </c>
      <c r="AF20" s="41" t="s">
        <v>121</v>
      </c>
      <c r="AG20" s="19" t="s">
        <v>79</v>
      </c>
      <c r="AH20" s="43">
        <v>45768</v>
      </c>
      <c r="AI20" s="47" t="s">
        <v>133</v>
      </c>
      <c r="AJ20" s="30"/>
      <c r="AK20" s="30"/>
      <c r="AL20" s="30"/>
      <c r="AM20" s="30"/>
      <c r="AN20" s="30"/>
      <c r="AO20" s="30"/>
    </row>
    <row r="21" spans="1:41" ht="104.25" customHeight="1">
      <c r="A21" s="61"/>
      <c r="B21" s="58"/>
      <c r="C21" s="64"/>
      <c r="D21" s="64"/>
      <c r="E21" s="70"/>
      <c r="F21" s="58"/>
      <c r="G21" s="61"/>
      <c r="H21" s="59"/>
      <c r="I21" s="60"/>
      <c r="J21" s="60"/>
      <c r="K21" s="60"/>
      <c r="L21" s="59"/>
      <c r="M21" s="60"/>
      <c r="N21" s="52"/>
      <c r="O21" s="22" t="s">
        <v>118</v>
      </c>
      <c r="P21" s="33" t="s">
        <v>106</v>
      </c>
      <c r="Q21" s="22" t="str">
        <f t="shared" si="6"/>
        <v>Probabilidad</v>
      </c>
      <c r="R21" s="24" t="s">
        <v>13</v>
      </c>
      <c r="S21" s="24" t="s">
        <v>8</v>
      </c>
      <c r="T21" s="25" t="str">
        <f t="shared" ref="T21:T22" si="15">IF(AND(R21="Preventivo",S21="Automático"),"50%",IF(AND(R21="Preventivo",S21="Manual"),"40%",IF(AND(R21="Detectivo",S21="Automático"),"40%",IF(AND(R21="Detectivo",S21="Manual"),"30%",IF(AND(R21="Correctivo",S21="Automático"),"35%",IF(AND(R21="Correctivo",S21="Manual"),"25%",""))))))</f>
        <v>40%</v>
      </c>
      <c r="U21" s="24" t="s">
        <v>18</v>
      </c>
      <c r="V21" s="24" t="s">
        <v>21</v>
      </c>
      <c r="W21" s="24" t="s">
        <v>54</v>
      </c>
      <c r="X21" s="26">
        <f>IF(AND(Q20="Probabilidad",Q21="Probabilidad"),(Z20-(+Z20*T21)),IF(Q21="Probabilidad",(I20-(+I20*T21)),IF(Q21="Impacto",Z20,"")))</f>
        <v>0.216</v>
      </c>
      <c r="Y21" s="34" t="str">
        <f t="shared" si="11"/>
        <v>Baja</v>
      </c>
      <c r="Z21" s="28">
        <f t="shared" ref="Z21:Z22" si="16">+X21</f>
        <v>0.216</v>
      </c>
      <c r="AA21" s="34" t="str">
        <f t="shared" si="13"/>
        <v/>
      </c>
      <c r="AB21" s="25" t="str">
        <f>IFERROR(IF(AND(Q20="Impacto",Q21="Impacto"),(AB20-(+AB20*T21)),IF(Q21="Impacto",($M$8-(+$M$8*T21)),IF(Q21="Probabilidad",AB20,""))),"")</f>
        <v/>
      </c>
      <c r="AC21" s="29" t="str">
        <f t="shared" ref="AC21:AC22" si="17">IFERROR(IF(OR(AND(Y21="Muy Baja",AA21="Leve"),AND(Y21="Muy Baja",AA21="Menor"),AND(Y21="Baja",AA21="Leve")),"Bajo",IF(OR(AND(Y21="Muy baja",AA21="Moderado"),AND(Y21="Baja",AA21="Menor"),AND(Y21="Baja",AA21="Moderado"),AND(Y21="Media",AA21="Leve"),AND(Y21="Media",AA21="Menor"),AND(Y21="Media",AA21="Moderado"),AND(Y21="Alta",AA21="Leve"),AND(Y21="Alta",AA21="Menor")),"Moderado",IF(OR(AND(Y21="Muy Baja",AA21="Mayor"),AND(Y21="Baja",AA21="Mayor"),AND(Y21="Media",AA21="Mayor"),AND(Y21="Alta",AA21="Moderado"),AND(Y21="Alta",AA21="Mayor"),AND(Y21="Muy Alta",AA21="Leve"),AND(Y21="Muy Alta",AA21="Menor"),AND(Y21="Muy Alta",AA21="Moderado"),AND(Y21="Muy Alta",AA21="Mayor")),"Alto",IF(OR(AND(Y21="Muy Baja",AA21="Catastrófico"),AND(Y21="Baja",AA21="Catastrófico"),AND(Y21="Media",AA21="Catastrófico"),AND(Y21="Alta",AA21="Catastrófico"),AND(Y21="Muy Alta",AA21="Catastrófico")),"Extremo","")))),"")</f>
        <v/>
      </c>
      <c r="AD21" s="24" t="s">
        <v>29</v>
      </c>
      <c r="AE21" s="41" t="s">
        <v>107</v>
      </c>
      <c r="AF21" s="41" t="s">
        <v>121</v>
      </c>
      <c r="AG21" s="19" t="s">
        <v>79</v>
      </c>
      <c r="AH21" s="43">
        <v>45768</v>
      </c>
      <c r="AI21" s="47" t="s">
        <v>143</v>
      </c>
      <c r="AJ21" s="30"/>
      <c r="AK21" s="30"/>
      <c r="AL21" s="30"/>
      <c r="AM21" s="30"/>
      <c r="AN21" s="30"/>
      <c r="AO21" s="30"/>
    </row>
    <row r="22" spans="1:41" ht="138" customHeight="1">
      <c r="A22" s="61"/>
      <c r="B22" s="58"/>
      <c r="C22" s="64"/>
      <c r="D22" s="64"/>
      <c r="E22" s="70"/>
      <c r="F22" s="58"/>
      <c r="G22" s="61"/>
      <c r="H22" s="59"/>
      <c r="I22" s="60"/>
      <c r="J22" s="60"/>
      <c r="K22" s="60"/>
      <c r="L22" s="59"/>
      <c r="M22" s="60"/>
      <c r="N22" s="52"/>
      <c r="O22" s="22" t="s">
        <v>119</v>
      </c>
      <c r="P22" s="23" t="s">
        <v>109</v>
      </c>
      <c r="Q22" s="22" t="str">
        <f t="shared" si="6"/>
        <v>Probabilidad</v>
      </c>
      <c r="R22" s="24" t="s">
        <v>13</v>
      </c>
      <c r="S22" s="24" t="s">
        <v>8</v>
      </c>
      <c r="T22" s="25" t="str">
        <f t="shared" si="15"/>
        <v>40%</v>
      </c>
      <c r="U22" s="24" t="s">
        <v>18</v>
      </c>
      <c r="V22" s="24" t="s">
        <v>21</v>
      </c>
      <c r="W22" s="24" t="s">
        <v>54</v>
      </c>
      <c r="X22" s="26">
        <f>IFERROR(IF(AND(Q21="Probabilidad",Q22="Probabilidad"),(Z21-(+Z21*T22)),IF(AND(Q21="Impacto",Q22="Probabilidad"),(Z20-(+Z20*T22)),IF(Q22="Impacto",Z21,""))),"")</f>
        <v>0.12959999999999999</v>
      </c>
      <c r="Y22" s="34" t="str">
        <f t="shared" si="11"/>
        <v>Muy Baja</v>
      </c>
      <c r="Z22" s="28">
        <f t="shared" si="16"/>
        <v>0.12959999999999999</v>
      </c>
      <c r="AA22" s="34" t="str">
        <f t="shared" si="13"/>
        <v/>
      </c>
      <c r="AB22" s="25" t="str">
        <f>IFERROR(IF(AND(Q21="Impacto",Q22="Impacto"),(AB21-(+AB21*T22)),IF(AND(Q21="Probabilidad",Q22="Impacto"),(AB20-(+AB20*T22)),IF(Q22="Probabilidad",AB21,""))),"")</f>
        <v/>
      </c>
      <c r="AC22" s="29" t="str">
        <f t="shared" si="17"/>
        <v/>
      </c>
      <c r="AD22" s="24" t="s">
        <v>30</v>
      </c>
      <c r="AE22" s="35" t="s">
        <v>124</v>
      </c>
      <c r="AF22" s="41" t="s">
        <v>121</v>
      </c>
      <c r="AG22" s="42" t="s">
        <v>79</v>
      </c>
      <c r="AH22" s="43">
        <v>45768</v>
      </c>
      <c r="AI22" s="46" t="s">
        <v>134</v>
      </c>
      <c r="AJ22" s="30"/>
      <c r="AK22" s="30"/>
      <c r="AL22" s="30"/>
      <c r="AM22" s="30"/>
      <c r="AN22" s="30"/>
      <c r="AO22" s="30"/>
    </row>
    <row r="23" spans="1:41" ht="49.5" customHeight="1">
      <c r="A23" s="22"/>
      <c r="B23" s="64" t="s">
        <v>129</v>
      </c>
      <c r="C23" s="64"/>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64"/>
      <c r="AG23" s="64"/>
      <c r="AH23" s="31"/>
      <c r="AI23" s="31"/>
      <c r="AJ23" s="30"/>
      <c r="AK23" s="30"/>
      <c r="AL23" s="30"/>
      <c r="AM23" s="30"/>
      <c r="AN23" s="30"/>
      <c r="AO23" s="30"/>
    </row>
    <row r="24" spans="1:41">
      <c r="A24" s="36"/>
      <c r="B24" s="36"/>
      <c r="C24" s="36"/>
      <c r="D24" s="36"/>
      <c r="E24" s="32"/>
      <c r="F24" s="37"/>
      <c r="G24" s="32"/>
      <c r="H24" s="32"/>
      <c r="I24" s="32"/>
      <c r="J24" s="32"/>
      <c r="K24" s="32"/>
      <c r="L24" s="32"/>
      <c r="M24" s="32"/>
      <c r="N24" s="32"/>
      <c r="O24" s="32"/>
      <c r="P24" s="32"/>
      <c r="Q24" s="32"/>
      <c r="R24" s="32"/>
      <c r="S24" s="32"/>
      <c r="T24" s="32"/>
      <c r="U24" s="32"/>
      <c r="V24" s="32"/>
      <c r="W24" s="32"/>
      <c r="X24" s="32"/>
      <c r="Y24" s="32"/>
      <c r="Z24" s="32"/>
      <c r="AA24" s="32"/>
      <c r="AB24" s="32"/>
      <c r="AC24" s="32"/>
      <c r="AD24" s="36"/>
      <c r="AE24" s="32"/>
      <c r="AF24" s="32"/>
      <c r="AG24" s="32"/>
      <c r="AH24" s="32"/>
      <c r="AI24" s="32"/>
      <c r="AJ24" s="30"/>
      <c r="AK24" s="30"/>
      <c r="AL24" s="30"/>
      <c r="AM24" s="30"/>
      <c r="AN24" s="30"/>
      <c r="AO24" s="30"/>
    </row>
    <row r="25" spans="1:41">
      <c r="A25" s="32"/>
      <c r="B25" s="38" t="s">
        <v>42</v>
      </c>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6"/>
      <c r="AE25" s="32"/>
      <c r="AF25" s="32"/>
      <c r="AG25" s="32"/>
      <c r="AH25" s="32"/>
      <c r="AI25" s="32"/>
      <c r="AJ25" s="30"/>
      <c r="AK25" s="30"/>
      <c r="AL25" s="30"/>
      <c r="AM25" s="30"/>
      <c r="AN25" s="30"/>
      <c r="AO25" s="30"/>
    </row>
    <row r="26" spans="1:41">
      <c r="A26" s="36"/>
      <c r="B26" s="36"/>
      <c r="C26" s="36"/>
      <c r="D26" s="36"/>
      <c r="E26" s="32"/>
      <c r="F26" s="37"/>
      <c r="G26" s="32"/>
      <c r="H26" s="32"/>
      <c r="I26" s="32"/>
      <c r="J26" s="32"/>
      <c r="K26" s="32"/>
      <c r="L26" s="32"/>
      <c r="M26" s="32"/>
      <c r="N26" s="32"/>
      <c r="O26" s="32"/>
      <c r="P26" s="32"/>
      <c r="Q26" s="32"/>
      <c r="R26" s="32"/>
      <c r="S26" s="32"/>
      <c r="T26" s="32"/>
      <c r="U26" s="32"/>
      <c r="V26" s="32"/>
      <c r="W26" s="32"/>
      <c r="X26" s="32"/>
      <c r="Y26" s="32"/>
      <c r="Z26" s="32"/>
      <c r="AA26" s="32"/>
      <c r="AB26" s="32"/>
      <c r="AC26" s="32"/>
      <c r="AD26" s="36"/>
      <c r="AE26" s="32"/>
      <c r="AF26" s="32"/>
      <c r="AG26" s="32"/>
      <c r="AH26" s="32"/>
      <c r="AI26" s="32"/>
      <c r="AJ26" s="30"/>
      <c r="AK26" s="30"/>
      <c r="AL26" s="30"/>
      <c r="AM26" s="30"/>
      <c r="AN26" s="30"/>
      <c r="AO26" s="30"/>
    </row>
    <row r="27" spans="1:41">
      <c r="A27" s="39"/>
      <c r="B27" s="39"/>
      <c r="C27" s="39"/>
      <c r="D27" s="39"/>
      <c r="E27" s="30"/>
      <c r="F27" s="40"/>
      <c r="G27" s="30"/>
      <c r="H27" s="30"/>
      <c r="I27" s="30"/>
      <c r="J27" s="30"/>
      <c r="K27" s="30"/>
      <c r="L27" s="30"/>
      <c r="M27" s="30"/>
      <c r="N27" s="30"/>
      <c r="O27" s="30"/>
      <c r="P27" s="30"/>
      <c r="Q27" s="30"/>
      <c r="R27" s="30"/>
      <c r="S27" s="30"/>
      <c r="T27" s="30"/>
      <c r="U27" s="30"/>
      <c r="V27" s="30"/>
      <c r="W27" s="30"/>
      <c r="X27" s="30"/>
      <c r="Y27" s="30"/>
      <c r="Z27" s="30"/>
      <c r="AA27" s="30"/>
      <c r="AB27" s="30"/>
      <c r="AC27" s="30"/>
      <c r="AD27" s="39"/>
      <c r="AE27" s="30"/>
      <c r="AF27" s="30"/>
      <c r="AG27" s="30"/>
      <c r="AH27" s="30"/>
      <c r="AI27" s="30"/>
      <c r="AJ27" s="30"/>
      <c r="AK27" s="30"/>
      <c r="AL27" s="30"/>
      <c r="AM27" s="30"/>
      <c r="AN27" s="30"/>
      <c r="AO27" s="30"/>
    </row>
    <row r="28" spans="1:41">
      <c r="A28" s="39"/>
      <c r="B28" s="39"/>
      <c r="C28" s="39"/>
      <c r="D28" s="39"/>
      <c r="E28" s="30"/>
      <c r="F28" s="40"/>
      <c r="G28" s="30"/>
      <c r="H28" s="30"/>
      <c r="I28" s="30"/>
      <c r="J28" s="30"/>
      <c r="K28" s="30"/>
      <c r="L28" s="30"/>
      <c r="M28" s="30"/>
      <c r="N28" s="30"/>
      <c r="O28" s="30"/>
      <c r="P28" s="30"/>
      <c r="Q28" s="30"/>
      <c r="R28" s="30"/>
      <c r="S28" s="30"/>
      <c r="T28" s="30"/>
      <c r="U28" s="30"/>
      <c r="V28" s="30"/>
      <c r="W28" s="30"/>
      <c r="X28" s="30"/>
      <c r="Y28" s="30"/>
      <c r="Z28" s="30"/>
      <c r="AA28" s="30"/>
      <c r="AB28" s="30"/>
      <c r="AC28" s="30"/>
      <c r="AD28" s="39"/>
      <c r="AE28" s="30"/>
      <c r="AF28" s="30"/>
      <c r="AG28" s="30"/>
      <c r="AH28" s="30"/>
      <c r="AI28" s="30"/>
      <c r="AJ28" s="30"/>
      <c r="AK28" s="30"/>
      <c r="AL28" s="30"/>
      <c r="AM28" s="30"/>
      <c r="AN28" s="30"/>
      <c r="AO28" s="30"/>
    </row>
    <row r="29" spans="1:41">
      <c r="A29" s="39"/>
      <c r="B29" s="39"/>
      <c r="C29" s="39"/>
      <c r="D29" s="39"/>
      <c r="E29" s="30"/>
      <c r="F29" s="40"/>
      <c r="G29" s="30"/>
      <c r="H29" s="30"/>
      <c r="I29" s="30"/>
      <c r="J29" s="30"/>
      <c r="K29" s="30"/>
      <c r="L29" s="30"/>
      <c r="M29" s="30"/>
      <c r="N29" s="30"/>
      <c r="O29" s="30"/>
      <c r="P29" s="30"/>
      <c r="Q29" s="30"/>
      <c r="R29" s="30"/>
      <c r="S29" s="30"/>
      <c r="T29" s="30"/>
      <c r="U29" s="30"/>
      <c r="V29" s="30"/>
      <c r="W29" s="30"/>
      <c r="X29" s="30"/>
      <c r="Y29" s="30"/>
      <c r="Z29" s="30"/>
      <c r="AA29" s="30"/>
      <c r="AB29" s="30"/>
      <c r="AC29" s="30"/>
      <c r="AD29" s="39"/>
      <c r="AE29" s="30"/>
      <c r="AF29" s="30"/>
      <c r="AG29" s="30"/>
      <c r="AH29" s="30"/>
      <c r="AI29" s="30"/>
      <c r="AJ29" s="30"/>
      <c r="AK29" s="30"/>
      <c r="AL29" s="30"/>
      <c r="AM29" s="30"/>
      <c r="AN29" s="30"/>
      <c r="AO29" s="30"/>
    </row>
    <row r="30" spans="1:41">
      <c r="A30" s="39"/>
      <c r="B30" s="39"/>
      <c r="C30" s="39"/>
      <c r="D30" s="39"/>
      <c r="E30" s="30"/>
      <c r="F30" s="40"/>
      <c r="G30" s="30"/>
      <c r="H30" s="30"/>
      <c r="I30" s="30"/>
      <c r="J30" s="30"/>
      <c r="K30" s="30"/>
      <c r="L30" s="30"/>
      <c r="M30" s="30"/>
      <c r="N30" s="30"/>
      <c r="O30" s="30"/>
      <c r="P30" s="30"/>
      <c r="Q30" s="30"/>
      <c r="R30" s="30"/>
      <c r="S30" s="30"/>
      <c r="T30" s="30"/>
      <c r="U30" s="30"/>
      <c r="V30" s="30"/>
      <c r="W30" s="30"/>
      <c r="X30" s="30"/>
      <c r="Y30" s="30"/>
      <c r="Z30" s="30"/>
      <c r="AA30" s="30"/>
      <c r="AB30" s="30"/>
      <c r="AC30" s="30"/>
      <c r="AD30" s="39"/>
      <c r="AE30" s="30"/>
      <c r="AF30" s="30"/>
      <c r="AG30" s="30"/>
      <c r="AH30" s="30"/>
      <c r="AI30" s="30"/>
      <c r="AJ30" s="30"/>
      <c r="AK30" s="30"/>
      <c r="AL30" s="30"/>
      <c r="AM30" s="30"/>
      <c r="AN30" s="30"/>
      <c r="AO30" s="30"/>
    </row>
    <row r="31" spans="1:41">
      <c r="A31" s="39"/>
      <c r="B31" s="39"/>
      <c r="C31" s="39"/>
      <c r="D31" s="39"/>
      <c r="E31" s="30"/>
      <c r="F31" s="40"/>
      <c r="G31" s="30"/>
      <c r="H31" s="30"/>
      <c r="I31" s="30"/>
      <c r="J31" s="30"/>
      <c r="K31" s="30"/>
      <c r="L31" s="30"/>
      <c r="M31" s="30"/>
      <c r="N31" s="30"/>
      <c r="O31" s="30"/>
      <c r="P31" s="30"/>
      <c r="Q31" s="30"/>
      <c r="R31" s="30"/>
      <c r="S31" s="30"/>
      <c r="T31" s="30"/>
      <c r="U31" s="30"/>
      <c r="V31" s="30"/>
      <c r="W31" s="30"/>
      <c r="X31" s="30"/>
      <c r="Y31" s="30"/>
      <c r="Z31" s="30"/>
      <c r="AA31" s="30"/>
      <c r="AB31" s="30"/>
      <c r="AC31" s="30"/>
      <c r="AD31" s="39"/>
      <c r="AE31" s="30"/>
      <c r="AF31" s="30"/>
      <c r="AG31" s="30"/>
      <c r="AH31" s="30"/>
      <c r="AI31" s="30"/>
      <c r="AJ31" s="30"/>
      <c r="AK31" s="30"/>
      <c r="AL31" s="30"/>
      <c r="AM31" s="30"/>
      <c r="AN31" s="30"/>
      <c r="AO31" s="30"/>
    </row>
    <row r="32" spans="1:41">
      <c r="A32" s="39"/>
      <c r="B32" s="39"/>
      <c r="C32" s="39"/>
      <c r="D32" s="39"/>
      <c r="E32" s="30"/>
      <c r="F32" s="40"/>
      <c r="G32" s="30"/>
      <c r="H32" s="30"/>
      <c r="I32" s="30"/>
      <c r="J32" s="30"/>
      <c r="K32" s="30"/>
      <c r="L32" s="30"/>
      <c r="M32" s="30"/>
      <c r="N32" s="30"/>
      <c r="O32" s="30"/>
      <c r="P32" s="30"/>
      <c r="Q32" s="30"/>
      <c r="R32" s="30"/>
      <c r="S32" s="30"/>
      <c r="T32" s="30"/>
      <c r="U32" s="30"/>
      <c r="V32" s="30"/>
      <c r="W32" s="30"/>
      <c r="X32" s="30"/>
      <c r="Y32" s="30"/>
      <c r="Z32" s="30"/>
      <c r="AA32" s="30"/>
      <c r="AB32" s="30"/>
      <c r="AC32" s="30"/>
      <c r="AD32" s="39"/>
      <c r="AE32" s="30"/>
      <c r="AF32" s="30"/>
      <c r="AG32" s="30"/>
      <c r="AH32" s="30"/>
      <c r="AI32" s="30"/>
      <c r="AJ32" s="30"/>
      <c r="AK32" s="30"/>
      <c r="AL32" s="30"/>
      <c r="AM32" s="30"/>
      <c r="AN32" s="30"/>
      <c r="AO32" s="30"/>
    </row>
    <row r="33" spans="1:41">
      <c r="A33" s="39"/>
      <c r="B33" s="39"/>
      <c r="C33" s="39"/>
      <c r="D33" s="39"/>
      <c r="E33" s="30"/>
      <c r="F33" s="40"/>
      <c r="G33" s="30"/>
      <c r="H33" s="30"/>
      <c r="I33" s="30"/>
      <c r="J33" s="30"/>
      <c r="K33" s="30"/>
      <c r="L33" s="30"/>
      <c r="M33" s="30"/>
      <c r="N33" s="30"/>
      <c r="O33" s="30"/>
      <c r="P33" s="30"/>
      <c r="Q33" s="30"/>
      <c r="R33" s="30"/>
      <c r="S33" s="30"/>
      <c r="T33" s="30"/>
      <c r="U33" s="30"/>
      <c r="V33" s="30"/>
      <c r="W33" s="30"/>
      <c r="X33" s="30"/>
      <c r="Y33" s="30"/>
      <c r="Z33" s="30"/>
      <c r="AA33" s="30"/>
      <c r="AB33" s="30"/>
      <c r="AC33" s="30"/>
      <c r="AD33" s="39"/>
      <c r="AE33" s="30"/>
      <c r="AF33" s="30"/>
      <c r="AG33" s="30"/>
      <c r="AH33" s="30"/>
      <c r="AI33" s="30"/>
      <c r="AJ33" s="30"/>
      <c r="AK33" s="30"/>
      <c r="AL33" s="30"/>
      <c r="AM33" s="30"/>
      <c r="AN33" s="30"/>
      <c r="AO33" s="30"/>
    </row>
    <row r="34" spans="1:41">
      <c r="A34" s="39"/>
      <c r="B34" s="39"/>
      <c r="C34" s="39"/>
      <c r="D34" s="39"/>
      <c r="E34" s="30"/>
      <c r="F34" s="40"/>
      <c r="G34" s="30"/>
      <c r="H34" s="30"/>
      <c r="I34" s="30"/>
      <c r="J34" s="30"/>
      <c r="K34" s="30"/>
      <c r="L34" s="30"/>
      <c r="M34" s="30"/>
      <c r="N34" s="30"/>
      <c r="O34" s="30"/>
      <c r="P34" s="30"/>
      <c r="Q34" s="30"/>
      <c r="R34" s="30"/>
      <c r="S34" s="30"/>
      <c r="T34" s="30"/>
      <c r="U34" s="30"/>
      <c r="V34" s="30"/>
      <c r="W34" s="30"/>
      <c r="X34" s="30"/>
      <c r="Y34" s="30"/>
      <c r="Z34" s="30"/>
      <c r="AA34" s="30"/>
      <c r="AB34" s="30"/>
      <c r="AC34" s="30"/>
      <c r="AD34" s="39"/>
      <c r="AE34" s="30"/>
      <c r="AF34" s="30"/>
      <c r="AG34" s="30"/>
      <c r="AH34" s="30"/>
      <c r="AI34" s="30"/>
      <c r="AJ34" s="30"/>
      <c r="AK34" s="30"/>
      <c r="AL34" s="30"/>
      <c r="AM34" s="30"/>
      <c r="AN34" s="30"/>
      <c r="AO34" s="30"/>
    </row>
    <row r="35" spans="1:41">
      <c r="A35" s="39"/>
      <c r="B35" s="39"/>
      <c r="C35" s="39"/>
      <c r="D35" s="39"/>
      <c r="E35" s="30"/>
      <c r="F35" s="40"/>
      <c r="G35" s="30"/>
      <c r="H35" s="30"/>
      <c r="I35" s="30"/>
      <c r="J35" s="30"/>
      <c r="K35" s="30"/>
      <c r="L35" s="30"/>
      <c r="M35" s="30"/>
      <c r="N35" s="30"/>
      <c r="O35" s="30"/>
      <c r="P35" s="30"/>
      <c r="Q35" s="30"/>
      <c r="R35" s="30"/>
      <c r="S35" s="30"/>
      <c r="T35" s="30"/>
      <c r="U35" s="30"/>
      <c r="V35" s="30"/>
      <c r="W35" s="30"/>
      <c r="X35" s="30"/>
      <c r="Y35" s="30"/>
      <c r="Z35" s="30"/>
      <c r="AA35" s="30"/>
      <c r="AB35" s="30"/>
      <c r="AC35" s="30"/>
      <c r="AD35" s="39"/>
      <c r="AE35" s="30"/>
      <c r="AF35" s="30"/>
      <c r="AG35" s="30"/>
      <c r="AH35" s="30"/>
      <c r="AI35" s="30"/>
      <c r="AJ35" s="30"/>
      <c r="AK35" s="30"/>
      <c r="AL35" s="30"/>
      <c r="AM35" s="30"/>
      <c r="AN35" s="30"/>
      <c r="AO35" s="30"/>
    </row>
    <row r="36" spans="1:41">
      <c r="A36" s="39"/>
      <c r="B36" s="39"/>
      <c r="C36" s="39"/>
      <c r="D36" s="39"/>
      <c r="E36" s="30"/>
      <c r="F36" s="40"/>
      <c r="G36" s="30"/>
      <c r="H36" s="30"/>
      <c r="I36" s="30"/>
      <c r="J36" s="30"/>
      <c r="K36" s="30"/>
      <c r="L36" s="30"/>
      <c r="M36" s="30"/>
      <c r="N36" s="30"/>
      <c r="O36" s="30"/>
      <c r="P36" s="30"/>
      <c r="Q36" s="30"/>
      <c r="R36" s="30"/>
      <c r="S36" s="30"/>
      <c r="T36" s="30"/>
      <c r="U36" s="30"/>
      <c r="V36" s="30"/>
      <c r="W36" s="30"/>
      <c r="X36" s="30"/>
      <c r="Y36" s="30"/>
      <c r="Z36" s="30"/>
      <c r="AA36" s="30"/>
      <c r="AB36" s="30"/>
      <c r="AC36" s="30"/>
      <c r="AD36" s="39"/>
      <c r="AE36" s="30"/>
      <c r="AF36" s="30"/>
      <c r="AG36" s="30"/>
      <c r="AH36" s="30"/>
      <c r="AI36" s="30"/>
      <c r="AJ36" s="30"/>
      <c r="AK36" s="30"/>
      <c r="AL36" s="30"/>
      <c r="AM36" s="30"/>
      <c r="AN36" s="30"/>
      <c r="AO36" s="30"/>
    </row>
    <row r="37" spans="1:41">
      <c r="A37" s="39"/>
      <c r="B37" s="39"/>
      <c r="C37" s="39"/>
      <c r="D37" s="39"/>
      <c r="E37" s="30"/>
      <c r="F37" s="40"/>
      <c r="G37" s="30"/>
      <c r="H37" s="30"/>
      <c r="I37" s="30"/>
      <c r="J37" s="30"/>
      <c r="K37" s="30"/>
      <c r="L37" s="30"/>
      <c r="M37" s="30"/>
      <c r="N37" s="30"/>
      <c r="O37" s="30"/>
      <c r="P37" s="30"/>
      <c r="Q37" s="30"/>
      <c r="R37" s="30"/>
      <c r="S37" s="30"/>
      <c r="T37" s="30"/>
      <c r="U37" s="30"/>
      <c r="V37" s="30"/>
      <c r="W37" s="30"/>
      <c r="X37" s="30"/>
      <c r="Y37" s="30"/>
      <c r="Z37" s="30"/>
      <c r="AA37" s="30"/>
      <c r="AB37" s="30"/>
      <c r="AC37" s="30"/>
      <c r="AD37" s="39"/>
      <c r="AE37" s="30"/>
      <c r="AF37" s="30"/>
      <c r="AG37" s="30"/>
      <c r="AH37" s="30"/>
      <c r="AI37" s="30"/>
      <c r="AJ37" s="30"/>
      <c r="AK37" s="30"/>
      <c r="AL37" s="30"/>
      <c r="AM37" s="30"/>
      <c r="AN37" s="30"/>
      <c r="AO37" s="30"/>
    </row>
    <row r="38" spans="1:41">
      <c r="A38" s="39"/>
      <c r="B38" s="39"/>
      <c r="C38" s="39"/>
      <c r="D38" s="39"/>
      <c r="E38" s="30"/>
      <c r="F38" s="40"/>
      <c r="G38" s="30"/>
      <c r="H38" s="30"/>
      <c r="I38" s="30"/>
      <c r="J38" s="30"/>
      <c r="K38" s="30"/>
      <c r="L38" s="30"/>
      <c r="M38" s="30"/>
      <c r="N38" s="30"/>
      <c r="O38" s="30"/>
      <c r="P38" s="30"/>
      <c r="Q38" s="30"/>
      <c r="R38" s="30"/>
      <c r="S38" s="30"/>
      <c r="T38" s="30"/>
      <c r="U38" s="30"/>
      <c r="V38" s="30"/>
      <c r="W38" s="30"/>
      <c r="X38" s="30"/>
      <c r="Y38" s="30"/>
      <c r="Z38" s="30"/>
      <c r="AA38" s="30"/>
      <c r="AB38" s="30"/>
      <c r="AC38" s="30"/>
      <c r="AD38" s="39"/>
      <c r="AE38" s="30"/>
      <c r="AF38" s="30"/>
      <c r="AG38" s="30"/>
      <c r="AH38" s="30"/>
      <c r="AI38" s="30"/>
      <c r="AJ38" s="30"/>
      <c r="AK38" s="30"/>
      <c r="AL38" s="30"/>
      <c r="AM38" s="30"/>
      <c r="AN38" s="30"/>
      <c r="AO38" s="30"/>
    </row>
    <row r="39" spans="1:41">
      <c r="A39" s="39"/>
      <c r="B39" s="39"/>
      <c r="C39" s="39"/>
      <c r="D39" s="39"/>
      <c r="E39" s="30"/>
      <c r="F39" s="40"/>
      <c r="G39" s="30"/>
      <c r="H39" s="30"/>
      <c r="I39" s="30"/>
      <c r="J39" s="30"/>
      <c r="K39" s="30"/>
      <c r="L39" s="30"/>
      <c r="M39" s="30"/>
      <c r="N39" s="30"/>
      <c r="O39" s="30"/>
      <c r="P39" s="30"/>
      <c r="Q39" s="30"/>
      <c r="R39" s="30"/>
      <c r="S39" s="30"/>
      <c r="T39" s="30"/>
      <c r="U39" s="30"/>
      <c r="V39" s="30"/>
      <c r="W39" s="30"/>
      <c r="X39" s="30"/>
      <c r="Y39" s="30"/>
      <c r="Z39" s="30"/>
      <c r="AA39" s="30"/>
      <c r="AB39" s="30"/>
      <c r="AC39" s="30"/>
      <c r="AD39" s="39"/>
      <c r="AE39" s="30"/>
      <c r="AF39" s="30"/>
      <c r="AG39" s="30"/>
      <c r="AH39" s="30"/>
      <c r="AI39" s="30"/>
      <c r="AJ39" s="30"/>
      <c r="AK39" s="30"/>
      <c r="AL39" s="30"/>
      <c r="AM39" s="30"/>
      <c r="AN39" s="30"/>
      <c r="AO39" s="30"/>
    </row>
    <row r="40" spans="1:41">
      <c r="A40" s="39"/>
      <c r="B40" s="39"/>
      <c r="C40" s="39"/>
      <c r="D40" s="39"/>
      <c r="E40" s="30"/>
      <c r="F40" s="40"/>
      <c r="G40" s="30"/>
      <c r="H40" s="30"/>
      <c r="I40" s="30"/>
      <c r="J40" s="30"/>
      <c r="K40" s="30"/>
      <c r="L40" s="30"/>
      <c r="M40" s="30"/>
      <c r="N40" s="30"/>
      <c r="O40" s="30"/>
      <c r="P40" s="30"/>
      <c r="Q40" s="30"/>
      <c r="R40" s="30"/>
      <c r="S40" s="30"/>
      <c r="T40" s="30"/>
      <c r="U40" s="30"/>
      <c r="V40" s="30"/>
      <c r="W40" s="30"/>
      <c r="X40" s="30"/>
      <c r="Y40" s="30"/>
      <c r="Z40" s="30"/>
      <c r="AA40" s="30"/>
      <c r="AB40" s="30"/>
      <c r="AC40" s="30"/>
      <c r="AD40" s="39"/>
      <c r="AE40" s="30"/>
      <c r="AF40" s="30"/>
      <c r="AG40" s="30"/>
      <c r="AH40" s="30"/>
      <c r="AI40" s="30"/>
      <c r="AJ40" s="30"/>
      <c r="AK40" s="30"/>
      <c r="AL40" s="30"/>
      <c r="AM40" s="30"/>
      <c r="AN40" s="30"/>
      <c r="AO40" s="30"/>
    </row>
    <row r="41" spans="1:41">
      <c r="A41" s="39"/>
      <c r="B41" s="39"/>
      <c r="C41" s="39"/>
      <c r="D41" s="39"/>
      <c r="E41" s="30"/>
      <c r="F41" s="40"/>
      <c r="G41" s="30"/>
      <c r="H41" s="30"/>
      <c r="I41" s="30"/>
      <c r="J41" s="30"/>
      <c r="K41" s="30"/>
      <c r="L41" s="30"/>
      <c r="M41" s="30"/>
      <c r="N41" s="30"/>
      <c r="O41" s="30"/>
      <c r="P41" s="30"/>
      <c r="Q41" s="30"/>
      <c r="R41" s="30"/>
      <c r="S41" s="30"/>
      <c r="T41" s="30"/>
      <c r="U41" s="30"/>
      <c r="V41" s="30"/>
      <c r="W41" s="30"/>
      <c r="X41" s="30"/>
      <c r="Y41" s="30"/>
      <c r="Z41" s="30"/>
      <c r="AA41" s="30"/>
      <c r="AB41" s="30"/>
      <c r="AC41" s="30"/>
      <c r="AD41" s="39"/>
      <c r="AE41" s="30"/>
      <c r="AF41" s="30"/>
      <c r="AG41" s="30"/>
      <c r="AH41" s="30"/>
      <c r="AI41" s="30"/>
      <c r="AJ41" s="30"/>
      <c r="AK41" s="30"/>
      <c r="AL41" s="30"/>
      <c r="AM41" s="30"/>
      <c r="AN41" s="30"/>
      <c r="AO41" s="30"/>
    </row>
    <row r="42" spans="1:41">
      <c r="A42" s="39"/>
      <c r="B42" s="39"/>
      <c r="C42" s="39"/>
      <c r="D42" s="39"/>
      <c r="E42" s="30"/>
      <c r="F42" s="40"/>
      <c r="G42" s="30"/>
      <c r="H42" s="30"/>
      <c r="I42" s="30"/>
      <c r="J42" s="30"/>
      <c r="K42" s="30"/>
      <c r="L42" s="30"/>
      <c r="M42" s="30"/>
      <c r="N42" s="30"/>
      <c r="O42" s="30"/>
      <c r="P42" s="30"/>
      <c r="Q42" s="30"/>
      <c r="R42" s="30"/>
      <c r="S42" s="30"/>
      <c r="T42" s="30"/>
      <c r="U42" s="30"/>
      <c r="V42" s="30"/>
      <c r="W42" s="30"/>
      <c r="X42" s="30"/>
      <c r="Y42" s="30"/>
      <c r="Z42" s="30"/>
      <c r="AA42" s="30"/>
      <c r="AB42" s="30"/>
      <c r="AC42" s="30"/>
      <c r="AD42" s="39"/>
      <c r="AE42" s="30"/>
      <c r="AF42" s="30"/>
      <c r="AG42" s="30"/>
      <c r="AH42" s="30"/>
      <c r="AI42" s="30"/>
      <c r="AJ42" s="30"/>
      <c r="AK42" s="30"/>
      <c r="AL42" s="30"/>
      <c r="AM42" s="30"/>
      <c r="AN42" s="30"/>
      <c r="AO42" s="30"/>
    </row>
    <row r="43" spans="1:41">
      <c r="A43" s="39"/>
      <c r="B43" s="39"/>
      <c r="C43" s="39"/>
      <c r="D43" s="39"/>
      <c r="E43" s="30"/>
      <c r="F43" s="40"/>
      <c r="G43" s="30"/>
      <c r="H43" s="30"/>
      <c r="I43" s="30"/>
      <c r="J43" s="30"/>
      <c r="K43" s="30"/>
      <c r="L43" s="30"/>
      <c r="M43" s="30"/>
      <c r="N43" s="30"/>
      <c r="O43" s="30"/>
      <c r="P43" s="30"/>
      <c r="Q43" s="30"/>
      <c r="R43" s="30"/>
      <c r="S43" s="30"/>
      <c r="T43" s="30"/>
      <c r="U43" s="30"/>
      <c r="V43" s="30"/>
      <c r="W43" s="30"/>
      <c r="X43" s="30"/>
      <c r="Y43" s="30"/>
      <c r="Z43" s="30"/>
      <c r="AA43" s="30"/>
      <c r="AB43" s="30"/>
      <c r="AC43" s="30"/>
      <c r="AD43" s="39"/>
      <c r="AE43" s="30"/>
      <c r="AF43" s="30"/>
      <c r="AG43" s="30"/>
      <c r="AH43" s="30"/>
      <c r="AI43" s="30"/>
      <c r="AJ43" s="30"/>
      <c r="AK43" s="30"/>
      <c r="AL43" s="30"/>
      <c r="AM43" s="30"/>
      <c r="AN43" s="30"/>
      <c r="AO43" s="30"/>
    </row>
    <row r="44" spans="1:41">
      <c r="A44" s="39"/>
      <c r="B44" s="39"/>
      <c r="C44" s="39"/>
      <c r="D44" s="39"/>
      <c r="E44" s="30"/>
      <c r="F44" s="40"/>
      <c r="G44" s="30"/>
      <c r="H44" s="30"/>
      <c r="I44" s="30"/>
      <c r="J44" s="30"/>
      <c r="K44" s="30"/>
      <c r="L44" s="30"/>
      <c r="M44" s="30"/>
      <c r="N44" s="30"/>
      <c r="O44" s="30"/>
      <c r="P44" s="30"/>
      <c r="Q44" s="30"/>
      <c r="R44" s="30"/>
      <c r="S44" s="30"/>
      <c r="T44" s="30"/>
      <c r="U44" s="30"/>
      <c r="V44" s="30"/>
      <c r="W44" s="30"/>
      <c r="X44" s="30"/>
      <c r="Y44" s="30"/>
      <c r="Z44" s="30"/>
      <c r="AA44" s="30"/>
      <c r="AB44" s="30"/>
      <c r="AC44" s="30"/>
      <c r="AD44" s="39"/>
      <c r="AE44" s="30"/>
      <c r="AF44" s="30"/>
      <c r="AG44" s="30"/>
      <c r="AH44" s="30"/>
      <c r="AI44" s="30"/>
      <c r="AJ44" s="30"/>
      <c r="AK44" s="30"/>
      <c r="AL44" s="30"/>
      <c r="AM44" s="30"/>
      <c r="AN44" s="30"/>
      <c r="AO44" s="30"/>
    </row>
    <row r="45" spans="1:41">
      <c r="A45" s="39"/>
      <c r="B45" s="39"/>
      <c r="C45" s="39"/>
      <c r="D45" s="39"/>
      <c r="E45" s="30"/>
      <c r="F45" s="40"/>
      <c r="G45" s="30"/>
      <c r="H45" s="30"/>
      <c r="I45" s="30"/>
      <c r="J45" s="30"/>
      <c r="K45" s="30"/>
      <c r="L45" s="30"/>
      <c r="M45" s="30"/>
      <c r="N45" s="30"/>
      <c r="O45" s="30"/>
      <c r="P45" s="30"/>
      <c r="Q45" s="30"/>
      <c r="R45" s="30"/>
      <c r="S45" s="30"/>
      <c r="T45" s="30"/>
      <c r="U45" s="30"/>
      <c r="V45" s="30"/>
      <c r="W45" s="30"/>
      <c r="X45" s="30"/>
      <c r="Y45" s="30"/>
      <c r="Z45" s="30"/>
      <c r="AA45" s="30"/>
      <c r="AB45" s="30"/>
      <c r="AC45" s="30"/>
      <c r="AD45" s="39"/>
      <c r="AE45" s="30"/>
      <c r="AF45" s="30"/>
      <c r="AG45" s="30"/>
      <c r="AH45" s="30"/>
      <c r="AI45" s="30"/>
      <c r="AJ45" s="30"/>
      <c r="AK45" s="30"/>
      <c r="AL45" s="30"/>
      <c r="AM45" s="30"/>
      <c r="AN45" s="30"/>
      <c r="AO45" s="30"/>
    </row>
    <row r="46" spans="1:41">
      <c r="A46" s="39"/>
      <c r="B46" s="39"/>
      <c r="C46" s="39"/>
      <c r="D46" s="39"/>
      <c r="E46" s="30"/>
      <c r="F46" s="40"/>
      <c r="G46" s="30"/>
      <c r="H46" s="30"/>
      <c r="I46" s="30"/>
      <c r="J46" s="30"/>
      <c r="K46" s="30"/>
      <c r="L46" s="30"/>
      <c r="M46" s="30"/>
      <c r="N46" s="30"/>
      <c r="O46" s="30"/>
      <c r="P46" s="30"/>
      <c r="Q46" s="30"/>
      <c r="R46" s="30"/>
      <c r="S46" s="30"/>
      <c r="T46" s="30"/>
      <c r="U46" s="30"/>
      <c r="V46" s="30"/>
      <c r="W46" s="30"/>
      <c r="X46" s="30"/>
      <c r="Y46" s="30"/>
      <c r="Z46" s="30"/>
      <c r="AA46" s="30"/>
      <c r="AB46" s="30"/>
      <c r="AC46" s="30"/>
      <c r="AD46" s="39"/>
      <c r="AE46" s="30"/>
      <c r="AF46" s="30"/>
      <c r="AG46" s="30"/>
      <c r="AH46" s="30"/>
      <c r="AI46" s="30"/>
      <c r="AJ46" s="30"/>
      <c r="AK46" s="30"/>
      <c r="AL46" s="30"/>
      <c r="AM46" s="30"/>
      <c r="AN46" s="30"/>
      <c r="AO46" s="30"/>
    </row>
    <row r="47" spans="1:41">
      <c r="A47" s="39"/>
      <c r="B47" s="39"/>
      <c r="C47" s="39"/>
      <c r="D47" s="39"/>
      <c r="E47" s="30"/>
      <c r="F47" s="40"/>
      <c r="G47" s="30"/>
      <c r="H47" s="30"/>
      <c r="I47" s="30"/>
      <c r="J47" s="30"/>
      <c r="K47" s="30"/>
      <c r="L47" s="30"/>
      <c r="M47" s="30"/>
      <c r="N47" s="30"/>
      <c r="O47" s="30"/>
      <c r="P47" s="30"/>
      <c r="Q47" s="30"/>
      <c r="R47" s="30"/>
      <c r="S47" s="30"/>
      <c r="T47" s="30"/>
      <c r="U47" s="30"/>
      <c r="V47" s="30"/>
      <c r="W47" s="30"/>
      <c r="X47" s="30"/>
      <c r="Y47" s="30"/>
      <c r="Z47" s="30"/>
      <c r="AA47" s="30"/>
      <c r="AB47" s="30"/>
      <c r="AC47" s="30"/>
      <c r="AD47" s="39"/>
      <c r="AE47" s="30"/>
      <c r="AF47" s="30"/>
      <c r="AG47" s="30"/>
      <c r="AH47" s="30"/>
      <c r="AI47" s="30"/>
      <c r="AJ47" s="30"/>
      <c r="AK47" s="30"/>
      <c r="AL47" s="30"/>
      <c r="AM47" s="30"/>
      <c r="AN47" s="30"/>
      <c r="AO47" s="30"/>
    </row>
  </sheetData>
  <autoFilter ref="X6:AG23" xr:uid="{A82262F2-AB4A-4908-ABA2-6038633A3CF4}"/>
  <dataConsolidate/>
  <mergeCells count="98">
    <mergeCell ref="A20:A22"/>
    <mergeCell ref="B20:B22"/>
    <mergeCell ref="C20:C22"/>
    <mergeCell ref="D20:D22"/>
    <mergeCell ref="E20:E22"/>
    <mergeCell ref="E6:E7"/>
    <mergeCell ref="D17:D19"/>
    <mergeCell ref="E17:E19"/>
    <mergeCell ref="F17:F19"/>
    <mergeCell ref="D13:D16"/>
    <mergeCell ref="E13:E16"/>
    <mergeCell ref="F13:F16"/>
    <mergeCell ref="F6:F7"/>
    <mergeCell ref="C1:AG1"/>
    <mergeCell ref="C2:AG2"/>
    <mergeCell ref="C3:AG3"/>
    <mergeCell ref="C4:AG4"/>
    <mergeCell ref="A1:B1"/>
    <mergeCell ref="A2:B2"/>
    <mergeCell ref="A13:A16"/>
    <mergeCell ref="B13:B16"/>
    <mergeCell ref="C13:C16"/>
    <mergeCell ref="A3:B3"/>
    <mergeCell ref="A4:B4"/>
    <mergeCell ref="A5:B5"/>
    <mergeCell ref="A6:A7"/>
    <mergeCell ref="C6:C7"/>
    <mergeCell ref="B6:B7"/>
    <mergeCell ref="C5:AG5"/>
    <mergeCell ref="G6:G7"/>
    <mergeCell ref="H6:H7"/>
    <mergeCell ref="I6:I7"/>
    <mergeCell ref="L6:L7"/>
    <mergeCell ref="M6:M7"/>
    <mergeCell ref="A8:A12"/>
    <mergeCell ref="L13:L16"/>
    <mergeCell ref="M13:M16"/>
    <mergeCell ref="B23:AG23"/>
    <mergeCell ref="M20:M22"/>
    <mergeCell ref="N20:N22"/>
    <mergeCell ref="F20:F22"/>
    <mergeCell ref="G20:G22"/>
    <mergeCell ref="H20:H22"/>
    <mergeCell ref="I20:I22"/>
    <mergeCell ref="J20:J22"/>
    <mergeCell ref="K20:K22"/>
    <mergeCell ref="L20:L22"/>
    <mergeCell ref="A17:A19"/>
    <mergeCell ref="B17:B19"/>
    <mergeCell ref="C17:C19"/>
    <mergeCell ref="N13:N16"/>
    <mergeCell ref="M17:M19"/>
    <mergeCell ref="N17:N19"/>
    <mergeCell ref="I13:I16"/>
    <mergeCell ref="G17:G19"/>
    <mergeCell ref="H17:H19"/>
    <mergeCell ref="I17:I19"/>
    <mergeCell ref="G13:G16"/>
    <mergeCell ref="H13:H16"/>
    <mergeCell ref="J17:J19"/>
    <mergeCell ref="K17:K19"/>
    <mergeCell ref="L17:L19"/>
    <mergeCell ref="K13:K16"/>
    <mergeCell ref="J13:J16"/>
    <mergeCell ref="B8:B12"/>
    <mergeCell ref="C8:C12"/>
    <mergeCell ref="D8:D12"/>
    <mergeCell ref="E8:E12"/>
    <mergeCell ref="AC6:AC7"/>
    <mergeCell ref="AB6:AB7"/>
    <mergeCell ref="X6:X7"/>
    <mergeCell ref="F8:F12"/>
    <mergeCell ref="G8:G12"/>
    <mergeCell ref="H8:H12"/>
    <mergeCell ref="J6:J7"/>
    <mergeCell ref="K6:K7"/>
    <mergeCell ref="Q6:Q7"/>
    <mergeCell ref="D6:D7"/>
    <mergeCell ref="I8:I12"/>
    <mergeCell ref="J8:J12"/>
    <mergeCell ref="K8:K12"/>
    <mergeCell ref="L8:L12"/>
    <mergeCell ref="M8:M12"/>
    <mergeCell ref="AH5:AI5"/>
    <mergeCell ref="AI6:AI7"/>
    <mergeCell ref="AH6:AH7"/>
    <mergeCell ref="N8:N12"/>
    <mergeCell ref="P6:P7"/>
    <mergeCell ref="AA6:AA7"/>
    <mergeCell ref="Y6:Y7"/>
    <mergeCell ref="Z6:Z7"/>
    <mergeCell ref="N6:N7"/>
    <mergeCell ref="R6:W6"/>
    <mergeCell ref="AD6:AD7"/>
    <mergeCell ref="O6:O7"/>
    <mergeCell ref="AG6:AG7"/>
    <mergeCell ref="AF6:AF7"/>
    <mergeCell ref="AE6:AE7"/>
  </mergeCells>
  <conditionalFormatting sqref="H8:H11 Y8:Y9">
    <cfRule type="cellIs" dxfId="139" priority="402" operator="equal">
      <formula>"Muy Alta"</formula>
    </cfRule>
    <cfRule type="cellIs" dxfId="138" priority="403" operator="equal">
      <formula>"Alta"</formula>
    </cfRule>
    <cfRule type="cellIs" dxfId="137" priority="404" operator="equal">
      <formula>"Media"</formula>
    </cfRule>
    <cfRule type="cellIs" dxfId="136" priority="405" operator="equal">
      <formula>"Baja"</formula>
    </cfRule>
    <cfRule type="cellIs" dxfId="135" priority="406" operator="equal">
      <formula>"Muy Baja"</formula>
    </cfRule>
  </conditionalFormatting>
  <conditionalFormatting sqref="L8:L11 AA8:AA9">
    <cfRule type="cellIs" dxfId="134" priority="397" operator="equal">
      <formula>"Catastrófico"</formula>
    </cfRule>
    <cfRule type="cellIs" dxfId="133" priority="398" operator="equal">
      <formula>"Mayor"</formula>
    </cfRule>
    <cfRule type="cellIs" dxfId="132" priority="399" operator="equal">
      <formula>"Moderado"</formula>
    </cfRule>
    <cfRule type="cellIs" dxfId="131" priority="400" operator="equal">
      <formula>"Menor"</formula>
    </cfRule>
    <cfRule type="cellIs" dxfId="130" priority="401" operator="equal">
      <formula>"Leve"</formula>
    </cfRule>
  </conditionalFormatting>
  <conditionalFormatting sqref="N8:N11 AC8:AC9">
    <cfRule type="cellIs" dxfId="129" priority="393" operator="equal">
      <formula>"Extremo"</formula>
    </cfRule>
    <cfRule type="cellIs" dxfId="128" priority="394" operator="equal">
      <formula>"Alto"</formula>
    </cfRule>
    <cfRule type="cellIs" dxfId="127" priority="395" operator="equal">
      <formula>"Moderado"</formula>
    </cfRule>
    <cfRule type="cellIs" dxfId="126" priority="396" operator="equal">
      <formula>"Bajo"</formula>
    </cfRule>
  </conditionalFormatting>
  <conditionalFormatting sqref="H13">
    <cfRule type="cellIs" dxfId="125" priority="248" operator="equal">
      <formula>"Muy Alta"</formula>
    </cfRule>
    <cfRule type="cellIs" dxfId="124" priority="249" operator="equal">
      <formula>"Alta"</formula>
    </cfRule>
    <cfRule type="cellIs" dxfId="123" priority="250" operator="equal">
      <formula>"Media"</formula>
    </cfRule>
    <cfRule type="cellIs" dxfId="122" priority="251" operator="equal">
      <formula>"Baja"</formula>
    </cfRule>
    <cfRule type="cellIs" dxfId="121" priority="252" operator="equal">
      <formula>"Muy Baja"</formula>
    </cfRule>
  </conditionalFormatting>
  <conditionalFormatting sqref="L13">
    <cfRule type="cellIs" dxfId="120" priority="243" operator="equal">
      <formula>"Catastrófico"</formula>
    </cfRule>
    <cfRule type="cellIs" dxfId="119" priority="244" operator="equal">
      <formula>"Mayor"</formula>
    </cfRule>
    <cfRule type="cellIs" dxfId="118" priority="245" operator="equal">
      <formula>"Moderado"</formula>
    </cfRule>
    <cfRule type="cellIs" dxfId="117" priority="246" operator="equal">
      <formula>"Menor"</formula>
    </cfRule>
    <cfRule type="cellIs" dxfId="116" priority="247" operator="equal">
      <formula>"Leve"</formula>
    </cfRule>
  </conditionalFormatting>
  <conditionalFormatting sqref="N13">
    <cfRule type="cellIs" dxfId="115" priority="239" operator="equal">
      <formula>"Extremo"</formula>
    </cfRule>
    <cfRule type="cellIs" dxfId="114" priority="240" operator="equal">
      <formula>"Alto"</formula>
    </cfRule>
    <cfRule type="cellIs" dxfId="113" priority="241" operator="equal">
      <formula>"Moderado"</formula>
    </cfRule>
    <cfRule type="cellIs" dxfId="112" priority="242" operator="equal">
      <formula>"Bajo"</formula>
    </cfRule>
  </conditionalFormatting>
  <conditionalFormatting sqref="H17">
    <cfRule type="cellIs" dxfId="111" priority="220" operator="equal">
      <formula>"Muy Alta"</formula>
    </cfRule>
    <cfRule type="cellIs" dxfId="110" priority="221" operator="equal">
      <formula>"Alta"</formula>
    </cfRule>
    <cfRule type="cellIs" dxfId="109" priority="222" operator="equal">
      <formula>"Media"</formula>
    </cfRule>
    <cfRule type="cellIs" dxfId="108" priority="223" operator="equal">
      <formula>"Baja"</formula>
    </cfRule>
    <cfRule type="cellIs" dxfId="107" priority="224" operator="equal">
      <formula>"Muy Baja"</formula>
    </cfRule>
  </conditionalFormatting>
  <conditionalFormatting sqref="L17">
    <cfRule type="cellIs" dxfId="106" priority="215" operator="equal">
      <formula>"Catastrófico"</formula>
    </cfRule>
    <cfRule type="cellIs" dxfId="105" priority="216" operator="equal">
      <formula>"Mayor"</formula>
    </cfRule>
    <cfRule type="cellIs" dxfId="104" priority="217" operator="equal">
      <formula>"Moderado"</formula>
    </cfRule>
    <cfRule type="cellIs" dxfId="103" priority="218" operator="equal">
      <formula>"Menor"</formula>
    </cfRule>
    <cfRule type="cellIs" dxfId="102" priority="219" operator="equal">
      <formula>"Leve"</formula>
    </cfRule>
  </conditionalFormatting>
  <conditionalFormatting sqref="N17">
    <cfRule type="cellIs" dxfId="101" priority="211" operator="equal">
      <formula>"Extremo"</formula>
    </cfRule>
    <cfRule type="cellIs" dxfId="100" priority="212" operator="equal">
      <formula>"Alto"</formula>
    </cfRule>
    <cfRule type="cellIs" dxfId="99" priority="213" operator="equal">
      <formula>"Moderado"</formula>
    </cfRule>
    <cfRule type="cellIs" dxfId="98" priority="214" operator="equal">
      <formula>"Bajo"</formula>
    </cfRule>
  </conditionalFormatting>
  <conditionalFormatting sqref="Y17:Y19">
    <cfRule type="cellIs" dxfId="97" priority="206" operator="equal">
      <formula>"Muy Alta"</formula>
    </cfRule>
    <cfRule type="cellIs" dxfId="96" priority="207" operator="equal">
      <formula>"Alta"</formula>
    </cfRule>
    <cfRule type="cellIs" dxfId="95" priority="208" operator="equal">
      <formula>"Media"</formula>
    </cfRule>
    <cfRule type="cellIs" dxfId="94" priority="209" operator="equal">
      <formula>"Baja"</formula>
    </cfRule>
    <cfRule type="cellIs" dxfId="93" priority="210" operator="equal">
      <formula>"Muy Baja"</formula>
    </cfRule>
  </conditionalFormatting>
  <conditionalFormatting sqref="AA17:AA19">
    <cfRule type="cellIs" dxfId="92" priority="201" operator="equal">
      <formula>"Catastrófico"</formula>
    </cfRule>
    <cfRule type="cellIs" dxfId="91" priority="202" operator="equal">
      <formula>"Mayor"</formula>
    </cfRule>
    <cfRule type="cellIs" dxfId="90" priority="203" operator="equal">
      <formula>"Moderado"</formula>
    </cfRule>
    <cfRule type="cellIs" dxfId="89" priority="204" operator="equal">
      <formula>"Menor"</formula>
    </cfRule>
    <cfRule type="cellIs" dxfId="88" priority="205" operator="equal">
      <formula>"Leve"</formula>
    </cfRule>
  </conditionalFormatting>
  <conditionalFormatting sqref="AC17:AC19">
    <cfRule type="cellIs" dxfId="87" priority="197" operator="equal">
      <formula>"Extremo"</formula>
    </cfRule>
    <cfRule type="cellIs" dxfId="86" priority="198" operator="equal">
      <formula>"Alto"</formula>
    </cfRule>
    <cfRule type="cellIs" dxfId="85" priority="199" operator="equal">
      <formula>"Moderado"</formula>
    </cfRule>
    <cfRule type="cellIs" dxfId="84" priority="200" operator="equal">
      <formula>"Bajo"</formula>
    </cfRule>
  </conditionalFormatting>
  <conditionalFormatting sqref="H20">
    <cfRule type="cellIs" dxfId="83" priority="192" operator="equal">
      <formula>"Muy Alta"</formula>
    </cfRule>
    <cfRule type="cellIs" dxfId="82" priority="193" operator="equal">
      <formula>"Alta"</formula>
    </cfRule>
    <cfRule type="cellIs" dxfId="81" priority="194" operator="equal">
      <formula>"Media"</formula>
    </cfRule>
    <cfRule type="cellIs" dxfId="80" priority="195" operator="equal">
      <formula>"Baja"</formula>
    </cfRule>
    <cfRule type="cellIs" dxfId="79" priority="196" operator="equal">
      <formula>"Muy Baja"</formula>
    </cfRule>
  </conditionalFormatting>
  <conditionalFormatting sqref="L20">
    <cfRule type="cellIs" dxfId="78" priority="187" operator="equal">
      <formula>"Catastrófico"</formula>
    </cfRule>
    <cfRule type="cellIs" dxfId="77" priority="188" operator="equal">
      <formula>"Mayor"</formula>
    </cfRule>
    <cfRule type="cellIs" dxfId="76" priority="189" operator="equal">
      <formula>"Moderado"</formula>
    </cfRule>
    <cfRule type="cellIs" dxfId="75" priority="190" operator="equal">
      <formula>"Menor"</formula>
    </cfRule>
    <cfRule type="cellIs" dxfId="74" priority="191" operator="equal">
      <formula>"Leve"</formula>
    </cfRule>
  </conditionalFormatting>
  <conditionalFormatting sqref="N20">
    <cfRule type="cellIs" dxfId="73" priority="183" operator="equal">
      <formula>"Extremo"</formula>
    </cfRule>
    <cfRule type="cellIs" dxfId="72" priority="184" operator="equal">
      <formula>"Alto"</formula>
    </cfRule>
    <cfRule type="cellIs" dxfId="71" priority="185" operator="equal">
      <formula>"Moderado"</formula>
    </cfRule>
    <cfRule type="cellIs" dxfId="70" priority="186" operator="equal">
      <formula>"Bajo"</formula>
    </cfRule>
  </conditionalFormatting>
  <conditionalFormatting sqref="Y20:Y22">
    <cfRule type="cellIs" dxfId="69" priority="178" operator="equal">
      <formula>"Muy Alta"</formula>
    </cfRule>
    <cfRule type="cellIs" dxfId="68" priority="179" operator="equal">
      <formula>"Alta"</formula>
    </cfRule>
    <cfRule type="cellIs" dxfId="67" priority="180" operator="equal">
      <formula>"Media"</formula>
    </cfRule>
    <cfRule type="cellIs" dxfId="66" priority="181" operator="equal">
      <formula>"Baja"</formula>
    </cfRule>
    <cfRule type="cellIs" dxfId="65" priority="182" operator="equal">
      <formula>"Muy Baja"</formula>
    </cfRule>
  </conditionalFormatting>
  <conditionalFormatting sqref="AA20:AA22">
    <cfRule type="cellIs" dxfId="64" priority="173" operator="equal">
      <formula>"Catastrófico"</formula>
    </cfRule>
    <cfRule type="cellIs" dxfId="63" priority="174" operator="equal">
      <formula>"Mayor"</formula>
    </cfRule>
    <cfRule type="cellIs" dxfId="62" priority="175" operator="equal">
      <formula>"Moderado"</formula>
    </cfRule>
    <cfRule type="cellIs" dxfId="61" priority="176" operator="equal">
      <formula>"Menor"</formula>
    </cfRule>
    <cfRule type="cellIs" dxfId="60" priority="177" operator="equal">
      <formula>"Leve"</formula>
    </cfRule>
  </conditionalFormatting>
  <conditionalFormatting sqref="AC20:AC22">
    <cfRule type="cellIs" dxfId="59" priority="169" operator="equal">
      <formula>"Extremo"</formula>
    </cfRule>
    <cfRule type="cellIs" dxfId="58" priority="170" operator="equal">
      <formula>"Alto"</formula>
    </cfRule>
    <cfRule type="cellIs" dxfId="57" priority="171" operator="equal">
      <formula>"Moderado"</formula>
    </cfRule>
    <cfRule type="cellIs" dxfId="56" priority="172" operator="equal">
      <formula>"Bajo"</formula>
    </cfRule>
  </conditionalFormatting>
  <conditionalFormatting sqref="Y10">
    <cfRule type="cellIs" dxfId="55" priority="52" operator="equal">
      <formula>"Muy Alta"</formula>
    </cfRule>
    <cfRule type="cellIs" dxfId="54" priority="53" operator="equal">
      <formula>"Alta"</formula>
    </cfRule>
    <cfRule type="cellIs" dxfId="53" priority="54" operator="equal">
      <formula>"Media"</formula>
    </cfRule>
    <cfRule type="cellIs" dxfId="52" priority="55" operator="equal">
      <formula>"Baja"</formula>
    </cfRule>
    <cfRule type="cellIs" dxfId="51" priority="56" operator="equal">
      <formula>"Muy Baja"</formula>
    </cfRule>
  </conditionalFormatting>
  <conditionalFormatting sqref="AA10">
    <cfRule type="cellIs" dxfId="50" priority="47" operator="equal">
      <formula>"Catastrófico"</formula>
    </cfRule>
    <cfRule type="cellIs" dxfId="49" priority="48" operator="equal">
      <formula>"Mayor"</formula>
    </cfRule>
    <cfRule type="cellIs" dxfId="48" priority="49" operator="equal">
      <formula>"Moderado"</formula>
    </cfRule>
    <cfRule type="cellIs" dxfId="47" priority="50" operator="equal">
      <formula>"Menor"</formula>
    </cfRule>
    <cfRule type="cellIs" dxfId="46" priority="51" operator="equal">
      <formula>"Leve"</formula>
    </cfRule>
  </conditionalFormatting>
  <conditionalFormatting sqref="AC10">
    <cfRule type="cellIs" dxfId="45" priority="43" operator="equal">
      <formula>"Extremo"</formula>
    </cfRule>
    <cfRule type="cellIs" dxfId="44" priority="44" operator="equal">
      <formula>"Alto"</formula>
    </cfRule>
    <cfRule type="cellIs" dxfId="43" priority="45" operator="equal">
      <formula>"Moderado"</formula>
    </cfRule>
    <cfRule type="cellIs" dxfId="42" priority="46" operator="equal">
      <formula>"Bajo"</formula>
    </cfRule>
  </conditionalFormatting>
  <conditionalFormatting sqref="Y13:Y16">
    <cfRule type="cellIs" dxfId="41" priority="38" operator="equal">
      <formula>"Muy Alta"</formula>
    </cfRule>
    <cfRule type="cellIs" dxfId="40" priority="39" operator="equal">
      <formula>"Alta"</formula>
    </cfRule>
    <cfRule type="cellIs" dxfId="39" priority="40" operator="equal">
      <formula>"Media"</formula>
    </cfRule>
    <cfRule type="cellIs" dxfId="38" priority="41" operator="equal">
      <formula>"Baja"</formula>
    </cfRule>
    <cfRule type="cellIs" dxfId="37" priority="42" operator="equal">
      <formula>"Muy Baja"</formula>
    </cfRule>
  </conditionalFormatting>
  <conditionalFormatting sqref="AA13:AA16">
    <cfRule type="cellIs" dxfId="36" priority="33" operator="equal">
      <formula>"Catastrófico"</formula>
    </cfRule>
    <cfRule type="cellIs" dxfId="35" priority="34" operator="equal">
      <formula>"Mayor"</formula>
    </cfRule>
    <cfRule type="cellIs" dxfId="34" priority="35" operator="equal">
      <formula>"Moderado"</formula>
    </cfRule>
    <cfRule type="cellIs" dxfId="33" priority="36" operator="equal">
      <formula>"Menor"</formula>
    </cfRule>
    <cfRule type="cellIs" dxfId="32" priority="37" operator="equal">
      <formula>"Leve"</formula>
    </cfRule>
  </conditionalFormatting>
  <conditionalFormatting sqref="AC13:AC16">
    <cfRule type="cellIs" dxfId="31" priority="29" operator="equal">
      <formula>"Extremo"</formula>
    </cfRule>
    <cfRule type="cellIs" dxfId="30" priority="30" operator="equal">
      <formula>"Alto"</formula>
    </cfRule>
    <cfRule type="cellIs" dxfId="29" priority="31" operator="equal">
      <formula>"Moderado"</formula>
    </cfRule>
    <cfRule type="cellIs" dxfId="28" priority="32" operator="equal">
      <formula>"Bajo"</formula>
    </cfRule>
  </conditionalFormatting>
  <conditionalFormatting sqref="Y11">
    <cfRule type="cellIs" dxfId="27" priority="24" operator="equal">
      <formula>"Muy Alta"</formula>
    </cfRule>
    <cfRule type="cellIs" dxfId="26" priority="25" operator="equal">
      <formula>"Alta"</formula>
    </cfRule>
    <cfRule type="cellIs" dxfId="25" priority="26" operator="equal">
      <formula>"Media"</formula>
    </cfRule>
    <cfRule type="cellIs" dxfId="24" priority="27" operator="equal">
      <formula>"Baja"</formula>
    </cfRule>
    <cfRule type="cellIs" dxfId="23" priority="28" operator="equal">
      <formula>"Muy Baja"</formula>
    </cfRule>
  </conditionalFormatting>
  <conditionalFormatting sqref="AA11">
    <cfRule type="cellIs" dxfId="22" priority="19" operator="equal">
      <formula>"Catastrófico"</formula>
    </cfRule>
    <cfRule type="cellIs" dxfId="21" priority="20" operator="equal">
      <formula>"Mayor"</formula>
    </cfRule>
    <cfRule type="cellIs" dxfId="20" priority="21" operator="equal">
      <formula>"Moderado"</formula>
    </cfRule>
    <cfRule type="cellIs" dxfId="19" priority="22" operator="equal">
      <formula>"Menor"</formula>
    </cfRule>
    <cfRule type="cellIs" dxfId="18" priority="23" operator="equal">
      <formula>"Leve"</formula>
    </cfRule>
  </conditionalFormatting>
  <conditionalFormatting sqref="AC11">
    <cfRule type="cellIs" dxfId="17" priority="15" operator="equal">
      <formula>"Extremo"</formula>
    </cfRule>
    <cfRule type="cellIs" dxfId="16" priority="16" operator="equal">
      <formula>"Alto"</formula>
    </cfRule>
    <cfRule type="cellIs" dxfId="15" priority="17" operator="equal">
      <formula>"Moderado"</formula>
    </cfRule>
    <cfRule type="cellIs" dxfId="14" priority="18" operator="equal">
      <formula>"Bajo"</formula>
    </cfRule>
  </conditionalFormatting>
  <conditionalFormatting sqref="Y12">
    <cfRule type="cellIs" dxfId="13" priority="10" operator="equal">
      <formula>"Muy Alta"</formula>
    </cfRule>
    <cfRule type="cellIs" dxfId="12" priority="11" operator="equal">
      <formula>"Alta"</formula>
    </cfRule>
    <cfRule type="cellIs" dxfId="11" priority="12" operator="equal">
      <formula>"Media"</formula>
    </cfRule>
    <cfRule type="cellIs" dxfId="10" priority="13" operator="equal">
      <formula>"Baja"</formula>
    </cfRule>
    <cfRule type="cellIs" dxfId="9" priority="14" operator="equal">
      <formula>"Muy Baja"</formula>
    </cfRule>
  </conditionalFormatting>
  <conditionalFormatting sqref="AA12">
    <cfRule type="cellIs" dxfId="8" priority="5" operator="equal">
      <formula>"Catastrófico"</formula>
    </cfRule>
    <cfRule type="cellIs" dxfId="7" priority="6" operator="equal">
      <formula>"Mayor"</formula>
    </cfRule>
    <cfRule type="cellIs" dxfId="6" priority="7" operator="equal">
      <formula>"Moderado"</formula>
    </cfRule>
    <cfRule type="cellIs" dxfId="5" priority="8" operator="equal">
      <formula>"Menor"</formula>
    </cfRule>
    <cfRule type="cellIs" dxfId="4" priority="9" operator="equal">
      <formula>"Leve"</formula>
    </cfRule>
  </conditionalFormatting>
  <conditionalFormatting sqref="AC12">
    <cfRule type="cellIs" dxfId="3" priority="1" operator="equal">
      <formula>"Extremo"</formula>
    </cfRule>
    <cfRule type="cellIs" dxfId="2" priority="2" operator="equal">
      <formula>"Alto"</formula>
    </cfRule>
    <cfRule type="cellIs" dxfId="1" priority="3" operator="equal">
      <formula>"Moderado"</formula>
    </cfRule>
    <cfRule type="cellIs" dxfId="0" priority="4" operator="equal">
      <formula>"Bajo"</formula>
    </cfRule>
  </conditionalFormatting>
  <dataValidations count="3">
    <dataValidation type="list" allowBlank="1" showInputMessage="1" showErrorMessage="1" sqref="K8:K22" xr:uid="{00000000-0002-0000-0000-000000000000}">
      <formula1>Afectación_Económica_o_presupuestal</formula1>
    </dataValidation>
    <dataValidation type="list" allowBlank="1" showInputMessage="1" showErrorMessage="1" sqref="J8:J22" xr:uid="{00000000-0002-0000-0000-000001000000}">
      <formula1>_xlnm.Criteria</formula1>
    </dataValidation>
    <dataValidation type="list" allowBlank="1" showInputMessage="1" showErrorMessage="1" sqref="AD20:AD22 AD8:AD18 U8:W22 R8:S22" xr:uid="{00000000-0002-0000-0000-000002000000}">
      <formula1>#REF!</formula1>
    </dataValidation>
  </dataValidations>
  <pageMargins left="0.70866141732283472" right="1.0629921259842521" top="0.6692913385826772" bottom="0.74803149606299213" header="0.31496062992125984" footer="0.31496062992125984"/>
  <pageSetup paperSize="5" scale="29" fitToHeight="0" orientation="landscape" r:id="rId1"/>
  <headerFooter>
    <oddHeader>&amp;L&amp;G&amp;C&amp;"Arial,Negrita"&amp;15
MAPA DE RIESGOS INSTITUCIONAL&amp;R&amp;"Arial,Negrita"&amp;15Código: PL-FO-04
Versión: 01</oddHeader>
  </headerFooter>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A21"/>
  <sheetViews>
    <sheetView workbookViewId="0">
      <selection activeCell="A19" sqref="A19"/>
    </sheetView>
  </sheetViews>
  <sheetFormatPr baseColWidth="10" defaultColWidth="11.42578125" defaultRowHeight="12.75"/>
  <cols>
    <col min="1" max="1" width="32.85546875" style="5" customWidth="1"/>
    <col min="2" max="16384" width="11.42578125" style="5"/>
  </cols>
  <sheetData>
    <row r="3" spans="1:1">
      <c r="A3" s="6" t="s">
        <v>13</v>
      </c>
    </row>
    <row r="4" spans="1:1">
      <c r="A4" s="6" t="s">
        <v>14</v>
      </c>
    </row>
    <row r="5" spans="1:1">
      <c r="A5" s="6" t="s">
        <v>15</v>
      </c>
    </row>
    <row r="6" spans="1:1">
      <c r="A6" s="6" t="s">
        <v>9</v>
      </c>
    </row>
    <row r="7" spans="1:1">
      <c r="A7" s="6" t="s">
        <v>8</v>
      </c>
    </row>
    <row r="8" spans="1:1">
      <c r="A8" s="6" t="s">
        <v>18</v>
      </c>
    </row>
    <row r="9" spans="1:1">
      <c r="A9" s="6" t="s">
        <v>19</v>
      </c>
    </row>
    <row r="10" spans="1:1">
      <c r="A10" s="6" t="s">
        <v>21</v>
      </c>
    </row>
    <row r="11" spans="1:1">
      <c r="A11" s="6" t="s">
        <v>22</v>
      </c>
    </row>
    <row r="12" spans="1:1">
      <c r="A12" s="6" t="s">
        <v>24</v>
      </c>
    </row>
    <row r="13" spans="1:1">
      <c r="A13" s="6" t="s">
        <v>25</v>
      </c>
    </row>
    <row r="14" spans="1:1">
      <c r="A14" s="6" t="s">
        <v>26</v>
      </c>
    </row>
    <row r="16" spans="1:1">
      <c r="A16" s="6" t="s">
        <v>29</v>
      </c>
    </row>
    <row r="17" spans="1:1">
      <c r="A17" s="6" t="s">
        <v>30</v>
      </c>
    </row>
    <row r="18" spans="1:1">
      <c r="A18" s="6" t="s">
        <v>31</v>
      </c>
    </row>
    <row r="20" spans="1:1">
      <c r="A20" s="6" t="s">
        <v>36</v>
      </c>
    </row>
    <row r="21" spans="1:1">
      <c r="A21" s="6"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Formato</vt:lpstr>
      <vt:lpstr>Hoja1</vt:lpstr>
      <vt:lpstr>Formato!Área_de_impresión</vt:lpstr>
      <vt:lpstr>Seleccion</vt:lpstr>
      <vt:lpstr>Formato!Títulos_a_imprimir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Myrian Cubillos Benavides</dc:creator>
  <cp:lastModifiedBy>Gloria Esperanza Berdugo Rivera</cp:lastModifiedBy>
  <cp:lastPrinted>2023-05-08T22:33:34Z</cp:lastPrinted>
  <dcterms:created xsi:type="dcterms:W3CDTF">2020-03-24T23:12:47Z</dcterms:created>
  <dcterms:modified xsi:type="dcterms:W3CDTF">2026-04-14T20:03:17Z</dcterms:modified>
</cp:coreProperties>
</file>